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80" windowWidth="14835" windowHeight="12120"/>
  </bookViews>
  <sheets>
    <sheet name="G0331_1056204000049_04_0_61_0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G0331_1056204000049_04_0_61_0!#REF!</definedName>
    <definedName name="Z_4DAA1F2B_EE2A_4220_9AA0_1C2816D9AB39_.wvu.PrintArea" localSheetId="0" hidden="1">G0331_1056204000049_04_0_61_0!$A$1:$AG$120</definedName>
    <definedName name="Z_69F4E816_63F6_475C_BE84_396ED4314EA5_.wvu.PrintArea" localSheetId="0" hidden="1">G0331_1056204000049_04_0_61_0!$A$1:$AG$120</definedName>
    <definedName name="Z_9E510FD8_352C_4AF6_9E28_C80FFEF448C5_.wvu.PrintArea" localSheetId="0" hidden="1">G0331_1056204000049_04_0_61_0!$A$1:$AG$120</definedName>
    <definedName name="_xlnm.Print_Area" localSheetId="0">G0331_1056204000049_04_0_61_0!$A$1:$AG$120</definedName>
  </definedNames>
  <calcPr calcId="144525"/>
  <customWorkbookViews>
    <customWorkbookView name="Rodina - Личное представление" guid="{9E510FD8-352C-4AF6-9E28-C80FFEF448C5}" mergeInterval="0" personalView="1" maximized="1" windowWidth="1276" windowHeight="799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q - Личное представление" guid="{4DAA1F2B-EE2A-4220-9AA0-1C2816D9AB39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AC122" i="1" l="1"/>
  <c r="AC46" i="1"/>
  <c r="AF71" i="1" l="1"/>
  <c r="AE71" i="1"/>
  <c r="AD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G111" i="1" l="1"/>
  <c r="AG112" i="1"/>
  <c r="AG113" i="1"/>
  <c r="AG114" i="1"/>
  <c r="AG115" i="1"/>
  <c r="AG116" i="1"/>
  <c r="Q117" i="1"/>
  <c r="C77" i="1"/>
  <c r="AB76" i="1"/>
  <c r="AC76" i="1"/>
  <c r="AD76" i="1"/>
  <c r="AE76" i="1"/>
  <c r="AF76" i="1"/>
  <c r="AG76" i="1"/>
  <c r="AB77" i="1"/>
  <c r="AC77" i="1"/>
  <c r="AD77" i="1"/>
  <c r="AE77" i="1"/>
  <c r="AF77" i="1"/>
  <c r="AG77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C70" i="1"/>
  <c r="AD70" i="1"/>
  <c r="AE70" i="1"/>
  <c r="AF70" i="1"/>
  <c r="AG7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D60" i="1"/>
  <c r="AC64" i="1"/>
  <c r="AD64" i="1"/>
  <c r="AE64" i="1"/>
  <c r="AF64" i="1"/>
  <c r="AG64" i="1"/>
  <c r="AB74" i="1" l="1"/>
  <c r="AC74" i="1"/>
  <c r="AD74" i="1"/>
  <c r="AE74" i="1"/>
  <c r="AF74" i="1"/>
  <c r="AG74" i="1"/>
  <c r="AC69" i="1"/>
  <c r="AD69" i="1"/>
  <c r="AE69" i="1"/>
  <c r="AF69" i="1"/>
  <c r="AG69" i="1"/>
  <c r="AC67" i="1"/>
  <c r="AD67" i="1"/>
  <c r="AE67" i="1"/>
  <c r="AF67" i="1"/>
  <c r="AG67" i="1"/>
  <c r="D20" i="1" l="1"/>
  <c r="AA101" i="1" l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A117" i="1" l="1"/>
  <c r="Z117" i="1"/>
  <c r="Y117" i="1"/>
  <c r="X117" i="1"/>
  <c r="W117" i="1"/>
  <c r="V117" i="1"/>
  <c r="U117" i="1"/>
  <c r="T117" i="1"/>
  <c r="S117" i="1"/>
  <c r="R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AB102" i="1"/>
  <c r="AC102" i="1"/>
  <c r="AD102" i="1"/>
  <c r="AE102" i="1"/>
  <c r="AF102" i="1"/>
  <c r="AG102" i="1"/>
  <c r="AB103" i="1"/>
  <c r="AC103" i="1"/>
  <c r="AD103" i="1"/>
  <c r="AE103" i="1"/>
  <c r="AF103" i="1"/>
  <c r="AG103" i="1"/>
  <c r="AB104" i="1"/>
  <c r="AC104" i="1"/>
  <c r="AD104" i="1"/>
  <c r="AE104" i="1"/>
  <c r="AF104" i="1"/>
  <c r="AG104" i="1"/>
  <c r="AB105" i="1"/>
  <c r="AC105" i="1"/>
  <c r="AD105" i="1"/>
  <c r="AE105" i="1"/>
  <c r="AF105" i="1"/>
  <c r="AG105" i="1"/>
  <c r="AB106" i="1"/>
  <c r="AC106" i="1"/>
  <c r="AD106" i="1"/>
  <c r="AE106" i="1"/>
  <c r="AF106" i="1"/>
  <c r="AG106" i="1"/>
  <c r="AB107" i="1"/>
  <c r="AC107" i="1"/>
  <c r="AD107" i="1"/>
  <c r="AE107" i="1"/>
  <c r="AF107" i="1"/>
  <c r="AG107" i="1"/>
  <c r="AB108" i="1"/>
  <c r="AC108" i="1"/>
  <c r="AD108" i="1"/>
  <c r="AE108" i="1"/>
  <c r="AF108" i="1"/>
  <c r="AG108" i="1"/>
  <c r="AB109" i="1"/>
  <c r="AC109" i="1"/>
  <c r="AD109" i="1"/>
  <c r="AE109" i="1"/>
  <c r="AF109" i="1"/>
  <c r="AG109" i="1"/>
  <c r="AB111" i="1"/>
  <c r="AC111" i="1"/>
  <c r="AD111" i="1"/>
  <c r="AE111" i="1"/>
  <c r="AF111" i="1"/>
  <c r="AB112" i="1"/>
  <c r="AC112" i="1"/>
  <c r="AD112" i="1"/>
  <c r="AE112" i="1"/>
  <c r="AF112" i="1"/>
  <c r="AB113" i="1"/>
  <c r="AC113" i="1"/>
  <c r="AD113" i="1"/>
  <c r="AE113" i="1"/>
  <c r="AF113" i="1"/>
  <c r="AB114" i="1"/>
  <c r="AC114" i="1"/>
  <c r="AD114" i="1"/>
  <c r="AE114" i="1"/>
  <c r="AF114" i="1"/>
  <c r="AB115" i="1"/>
  <c r="AC115" i="1"/>
  <c r="AD115" i="1"/>
  <c r="AE115" i="1"/>
  <c r="AF115" i="1"/>
  <c r="AB116" i="1"/>
  <c r="AC116" i="1"/>
  <c r="AD116" i="1"/>
  <c r="AE116" i="1"/>
  <c r="AF116" i="1"/>
  <c r="AB118" i="1"/>
  <c r="AB117" i="1" s="1"/>
  <c r="AC118" i="1"/>
  <c r="AC117" i="1" s="1"/>
  <c r="AD118" i="1"/>
  <c r="AD117" i="1" s="1"/>
  <c r="AE118" i="1"/>
  <c r="AE117" i="1" s="1"/>
  <c r="AF118" i="1"/>
  <c r="AF117" i="1" s="1"/>
  <c r="AG118" i="1"/>
  <c r="AG117" i="1" s="1"/>
  <c r="AB97" i="1"/>
  <c r="AC97" i="1"/>
  <c r="AD97" i="1"/>
  <c r="AE97" i="1"/>
  <c r="AF97" i="1"/>
  <c r="AG97" i="1"/>
  <c r="AB98" i="1"/>
  <c r="AC98" i="1"/>
  <c r="AD98" i="1"/>
  <c r="AE98" i="1"/>
  <c r="AF98" i="1"/>
  <c r="AG98" i="1"/>
  <c r="AB99" i="1"/>
  <c r="AC99" i="1"/>
  <c r="AD99" i="1"/>
  <c r="AE99" i="1"/>
  <c r="AF99" i="1"/>
  <c r="AG99" i="1"/>
  <c r="AB100" i="1"/>
  <c r="AC100" i="1"/>
  <c r="AD100" i="1"/>
  <c r="AE100" i="1"/>
  <c r="AF100" i="1"/>
  <c r="AG100" i="1"/>
  <c r="AB91" i="1"/>
  <c r="AC91" i="1"/>
  <c r="AD91" i="1"/>
  <c r="AE91" i="1"/>
  <c r="AF91" i="1"/>
  <c r="AG91" i="1"/>
  <c r="AB92" i="1"/>
  <c r="AC92" i="1"/>
  <c r="AD92" i="1"/>
  <c r="AE92" i="1"/>
  <c r="AF92" i="1"/>
  <c r="AG92" i="1"/>
  <c r="AB93" i="1"/>
  <c r="AC93" i="1"/>
  <c r="AD93" i="1"/>
  <c r="AE93" i="1"/>
  <c r="AF93" i="1"/>
  <c r="AG93" i="1"/>
  <c r="AB94" i="1"/>
  <c r="AC94" i="1"/>
  <c r="AD94" i="1"/>
  <c r="AE94" i="1"/>
  <c r="AF94" i="1"/>
  <c r="AG94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D95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D89" i="1"/>
  <c r="AB81" i="1"/>
  <c r="AC81" i="1"/>
  <c r="AD81" i="1"/>
  <c r="AE81" i="1"/>
  <c r="AF81" i="1"/>
  <c r="AG81" i="1"/>
  <c r="AB82" i="1"/>
  <c r="AC82" i="1"/>
  <c r="AD82" i="1"/>
  <c r="AE82" i="1"/>
  <c r="AF82" i="1"/>
  <c r="AG82" i="1"/>
  <c r="AB83" i="1"/>
  <c r="AC83" i="1"/>
  <c r="AD83" i="1"/>
  <c r="AE83" i="1"/>
  <c r="AF83" i="1"/>
  <c r="AG83" i="1"/>
  <c r="AB84" i="1"/>
  <c r="AC84" i="1"/>
  <c r="AD84" i="1"/>
  <c r="AE84" i="1"/>
  <c r="AF84" i="1"/>
  <c r="AG84" i="1"/>
  <c r="AB85" i="1"/>
  <c r="AC85" i="1"/>
  <c r="AD85" i="1"/>
  <c r="AE85" i="1"/>
  <c r="AF85" i="1"/>
  <c r="AG85" i="1"/>
  <c r="AB86" i="1"/>
  <c r="AC86" i="1"/>
  <c r="AD86" i="1"/>
  <c r="AE86" i="1"/>
  <c r="AF86" i="1"/>
  <c r="AG86" i="1"/>
  <c r="AB87" i="1"/>
  <c r="AC87" i="1"/>
  <c r="AD87" i="1"/>
  <c r="AE87" i="1"/>
  <c r="AF87" i="1"/>
  <c r="AG87" i="1"/>
  <c r="AB88" i="1"/>
  <c r="AC88" i="1"/>
  <c r="AD88" i="1"/>
  <c r="AE88" i="1"/>
  <c r="AF88" i="1"/>
  <c r="AG8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C62" i="1"/>
  <c r="AD62" i="1"/>
  <c r="AE62" i="1"/>
  <c r="AF62" i="1"/>
  <c r="AG62" i="1"/>
  <c r="AC63" i="1"/>
  <c r="AD63" i="1"/>
  <c r="AE63" i="1"/>
  <c r="AF63" i="1"/>
  <c r="AG63" i="1"/>
  <c r="AC55" i="1"/>
  <c r="AD55" i="1"/>
  <c r="AE55" i="1"/>
  <c r="AF55" i="1"/>
  <c r="AG55" i="1"/>
  <c r="AC56" i="1"/>
  <c r="AD56" i="1"/>
  <c r="AE56" i="1"/>
  <c r="AF56" i="1"/>
  <c r="AG56" i="1"/>
  <c r="AC57" i="1"/>
  <c r="AD57" i="1"/>
  <c r="AE57" i="1"/>
  <c r="AF57" i="1"/>
  <c r="AG57" i="1"/>
  <c r="AC58" i="1"/>
  <c r="AD58" i="1"/>
  <c r="AE58" i="1"/>
  <c r="AF58" i="1"/>
  <c r="AG58" i="1"/>
  <c r="AC59" i="1"/>
  <c r="AD59" i="1"/>
  <c r="AE59" i="1"/>
  <c r="AF59" i="1"/>
  <c r="AG59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C41" i="1"/>
  <c r="AC42" i="1"/>
  <c r="AC43" i="1"/>
  <c r="AC44" i="1"/>
  <c r="AC45" i="1"/>
  <c r="AC39" i="1"/>
  <c r="AC40" i="1"/>
  <c r="AE101" i="1" l="1"/>
  <c r="AD101" i="1"/>
  <c r="AE110" i="1"/>
  <c r="AB110" i="1"/>
  <c r="AB101" i="1"/>
  <c r="AG101" i="1"/>
  <c r="AC101" i="1"/>
  <c r="AF101" i="1"/>
  <c r="AD110" i="1"/>
  <c r="AF110" i="1"/>
  <c r="AG110" i="1"/>
  <c r="AC110" i="1"/>
  <c r="AB90" i="1" l="1"/>
  <c r="AB89" i="1" s="1"/>
  <c r="AC90" i="1"/>
  <c r="AC89" i="1" s="1"/>
  <c r="AD90" i="1"/>
  <c r="AD89" i="1" s="1"/>
  <c r="AE90" i="1"/>
  <c r="AE89" i="1" s="1"/>
  <c r="AF90" i="1"/>
  <c r="AF89" i="1" s="1"/>
  <c r="AG90" i="1"/>
  <c r="AG89" i="1" s="1"/>
  <c r="AG120" i="1" l="1"/>
  <c r="AG119" i="1" s="1"/>
  <c r="AF120" i="1"/>
  <c r="AF119" i="1" s="1"/>
  <c r="AE120" i="1"/>
  <c r="AE119" i="1" s="1"/>
  <c r="AD120" i="1"/>
  <c r="AD119" i="1" s="1"/>
  <c r="AC120" i="1"/>
  <c r="AC119" i="1" s="1"/>
  <c r="AB120" i="1"/>
  <c r="AB119" i="1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W46" i="1" s="1"/>
  <c r="X47" i="1"/>
  <c r="X46" i="1" s="1"/>
  <c r="Y47" i="1"/>
  <c r="Y46" i="1" s="1"/>
  <c r="Z47" i="1"/>
  <c r="Z46" i="1" s="1"/>
  <c r="AA47" i="1"/>
  <c r="AA46" i="1" s="1"/>
  <c r="D47" i="1"/>
  <c r="V46" i="1" l="1"/>
  <c r="R46" i="1"/>
  <c r="N46" i="1"/>
  <c r="J46" i="1"/>
  <c r="F46" i="1"/>
  <c r="M46" i="1"/>
  <c r="I46" i="1"/>
  <c r="E46" i="1"/>
  <c r="D46" i="1"/>
  <c r="T46" i="1"/>
  <c r="P46" i="1"/>
  <c r="L46" i="1"/>
  <c r="H46" i="1"/>
  <c r="S46" i="1"/>
  <c r="K46" i="1"/>
  <c r="G46" i="1"/>
  <c r="AC75" i="1"/>
  <c r="AC71" i="1" s="1"/>
  <c r="AD75" i="1"/>
  <c r="AE75" i="1"/>
  <c r="AF75" i="1"/>
  <c r="AG75" i="1"/>
  <c r="AG71" i="1" s="1"/>
  <c r="AB75" i="1"/>
  <c r="AG80" i="1" l="1"/>
  <c r="AF80" i="1"/>
  <c r="AE80" i="1"/>
  <c r="AD80" i="1"/>
  <c r="AC80" i="1"/>
  <c r="AB80" i="1"/>
  <c r="AG79" i="1"/>
  <c r="AF79" i="1"/>
  <c r="AE79" i="1"/>
  <c r="AD79" i="1"/>
  <c r="AC79" i="1"/>
  <c r="AB79" i="1"/>
  <c r="AB78" i="1" s="1"/>
  <c r="AG96" i="1"/>
  <c r="AG95" i="1" s="1"/>
  <c r="AF96" i="1"/>
  <c r="AF95" i="1" s="1"/>
  <c r="AE96" i="1"/>
  <c r="AE95" i="1" s="1"/>
  <c r="AD96" i="1"/>
  <c r="AD95" i="1" s="1"/>
  <c r="AC96" i="1"/>
  <c r="AC95" i="1" s="1"/>
  <c r="AB96" i="1"/>
  <c r="AB95" i="1" s="1"/>
  <c r="AF78" i="1" l="1"/>
  <c r="AC78" i="1"/>
  <c r="AG78" i="1"/>
  <c r="AD78" i="1"/>
  <c r="AE78" i="1"/>
  <c r="AC52" i="1"/>
  <c r="AC51" i="1"/>
  <c r="AC50" i="1"/>
  <c r="AC49" i="1"/>
  <c r="AC48" i="1"/>
  <c r="AG52" i="1"/>
  <c r="AF52" i="1"/>
  <c r="AE52" i="1"/>
  <c r="AD52" i="1"/>
  <c r="AG51" i="1"/>
  <c r="AF51" i="1"/>
  <c r="AE51" i="1"/>
  <c r="AD51" i="1"/>
  <c r="AG50" i="1"/>
  <c r="AF50" i="1"/>
  <c r="AE50" i="1"/>
  <c r="AD50" i="1"/>
  <c r="AG49" i="1"/>
  <c r="AF49" i="1"/>
  <c r="AE49" i="1"/>
  <c r="AD49" i="1"/>
  <c r="AG48" i="1"/>
  <c r="AF48" i="1"/>
  <c r="AE48" i="1"/>
  <c r="AE47" i="1" s="1"/>
  <c r="AD48" i="1"/>
  <c r="AG54" i="1"/>
  <c r="AF54" i="1"/>
  <c r="AE54" i="1"/>
  <c r="AD54" i="1"/>
  <c r="AC54" i="1"/>
  <c r="AG61" i="1"/>
  <c r="AG60" i="1" s="1"/>
  <c r="AF61" i="1"/>
  <c r="AF60" i="1" s="1"/>
  <c r="AE61" i="1"/>
  <c r="AE60" i="1" s="1"/>
  <c r="AD61" i="1"/>
  <c r="AD60" i="1" s="1"/>
  <c r="AC61" i="1"/>
  <c r="AC60" i="1" s="1"/>
  <c r="AE66" i="1"/>
  <c r="AF66" i="1"/>
  <c r="AG66" i="1"/>
  <c r="AD66" i="1"/>
  <c r="AC66" i="1"/>
  <c r="AG68" i="1"/>
  <c r="AF68" i="1"/>
  <c r="AE68" i="1"/>
  <c r="AD68" i="1"/>
  <c r="AC68" i="1"/>
  <c r="AC65" i="1" l="1"/>
  <c r="AE65" i="1"/>
  <c r="AG65" i="1"/>
  <c r="AF65" i="1"/>
  <c r="AD65" i="1"/>
  <c r="AD47" i="1"/>
  <c r="AF53" i="1"/>
  <c r="AD53" i="1"/>
  <c r="AE53" i="1"/>
  <c r="AC53" i="1"/>
  <c r="AG53" i="1"/>
  <c r="AF47" i="1"/>
  <c r="AG47" i="1"/>
  <c r="AC47" i="1"/>
  <c r="O46" i="1"/>
  <c r="Q46" i="1"/>
  <c r="U46" i="1"/>
  <c r="Y25" i="1" l="1"/>
  <c r="Y20" i="1" s="1"/>
  <c r="Y26" i="1"/>
  <c r="U25" i="1"/>
  <c r="U20" i="1" s="1"/>
  <c r="U26" i="1"/>
  <c r="Q25" i="1"/>
  <c r="Q20" i="1" s="1"/>
  <c r="Q26" i="1"/>
  <c r="M25" i="1"/>
  <c r="M20" i="1" s="1"/>
  <c r="M26" i="1"/>
  <c r="I25" i="1"/>
  <c r="I20" i="1" s="1"/>
  <c r="I26" i="1"/>
  <c r="E26" i="1"/>
  <c r="E25" i="1"/>
  <c r="E20" i="1" s="1"/>
  <c r="X25" i="1"/>
  <c r="X20" i="1" s="1"/>
  <c r="X26" i="1"/>
  <c r="T25" i="1"/>
  <c r="T20" i="1" s="1"/>
  <c r="T26" i="1"/>
  <c r="P25" i="1"/>
  <c r="P20" i="1" s="1"/>
  <c r="P26" i="1"/>
  <c r="L25" i="1"/>
  <c r="L20" i="1" s="1"/>
  <c r="L26" i="1"/>
  <c r="H25" i="1"/>
  <c r="H20" i="1" s="1"/>
  <c r="H26" i="1"/>
  <c r="AA25" i="1"/>
  <c r="AA20" i="1" s="1"/>
  <c r="AA26" i="1"/>
  <c r="W25" i="1"/>
  <c r="W20" i="1" s="1"/>
  <c r="W26" i="1"/>
  <c r="S25" i="1"/>
  <c r="S20" i="1" s="1"/>
  <c r="S26" i="1"/>
  <c r="O25" i="1"/>
  <c r="O20" i="1" s="1"/>
  <c r="O26" i="1"/>
  <c r="K25" i="1"/>
  <c r="K20" i="1" s="1"/>
  <c r="K26" i="1"/>
  <c r="G25" i="1"/>
  <c r="G20" i="1" s="1"/>
  <c r="G26" i="1"/>
  <c r="Z25" i="1"/>
  <c r="Z20" i="1" s="1"/>
  <c r="Z26" i="1"/>
  <c r="V25" i="1"/>
  <c r="V20" i="1" s="1"/>
  <c r="V26" i="1"/>
  <c r="R25" i="1"/>
  <c r="R20" i="1" s="1"/>
  <c r="R26" i="1"/>
  <c r="N25" i="1"/>
  <c r="N20" i="1" s="1"/>
  <c r="N26" i="1"/>
  <c r="J25" i="1"/>
  <c r="J20" i="1" s="1"/>
  <c r="J26" i="1"/>
  <c r="F25" i="1"/>
  <c r="F20" i="1" s="1"/>
  <c r="F26" i="1"/>
  <c r="AB73" i="1" l="1"/>
  <c r="AD73" i="1"/>
  <c r="AE73" i="1"/>
  <c r="AF73" i="1"/>
  <c r="AG73" i="1"/>
  <c r="AG72" i="1"/>
  <c r="AF72" i="1"/>
  <c r="AE72" i="1"/>
  <c r="AD72" i="1"/>
  <c r="AC72" i="1"/>
  <c r="AB72" i="1"/>
  <c r="AB53" i="1"/>
  <c r="AE46" i="1" l="1"/>
  <c r="AF46" i="1"/>
  <c r="AG46" i="1"/>
  <c r="AB47" i="1"/>
  <c r="AD46" i="1"/>
  <c r="AC73" i="1"/>
  <c r="AB46" i="1" l="1"/>
  <c r="AB25" i="1" s="1"/>
  <c r="AB20" i="1" s="1"/>
  <c r="AD26" i="1"/>
  <c r="AD25" i="1"/>
  <c r="AD20" i="1" s="1"/>
  <c r="AE26" i="1"/>
  <c r="AE25" i="1"/>
  <c r="AE20" i="1" s="1"/>
  <c r="AF25" i="1"/>
  <c r="AF20" i="1" s="1"/>
  <c r="AF26" i="1"/>
  <c r="AC25" i="1"/>
  <c r="AC26" i="1"/>
  <c r="AG25" i="1"/>
  <c r="AG20" i="1" s="1"/>
  <c r="AG122" i="1" s="1"/>
  <c r="AG26" i="1"/>
  <c r="AB26" i="1" l="1"/>
  <c r="AC20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</calcChain>
</file>

<file path=xl/sharedStrings.xml><?xml version="1.0" encoding="utf-8"?>
<sst xmlns="http://schemas.openxmlformats.org/spreadsheetml/2006/main" count="387" uniqueCount="316">
  <si>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</si>
  <si>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</si>
  <si>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</si>
  <si>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</si>
  <si>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</si>
  <si>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</si>
  <si>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</si>
  <si>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</si>
  <si>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</si>
  <si>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</si>
  <si>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</si>
  <si>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</si>
  <si>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</si>
  <si>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</si>
  <si>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</si>
  <si>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</si>
  <si>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</si>
  <si>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</si>
  <si>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</si>
  <si>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</si>
  <si>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</si>
  <si>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</si>
  <si>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</si>
  <si>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</si>
  <si>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</si>
  <si>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</si>
  <si>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</si>
  <si>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</si>
  <si>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</si>
  <si>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</si>
  <si>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</si>
  <si>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</si>
  <si>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</si>
  <si>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</si>
  <si>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</si>
  <si>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</si>
  <si>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</si>
  <si>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</si>
  <si>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</si>
  <si>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</si>
  <si>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</si>
  <si>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</si>
  <si>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</si>
  <si>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</si>
  <si>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</si>
  <si>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</si>
  <si>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</si>
  <si>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</si>
  <si>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</si>
  <si>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</si>
  <si>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</si>
  <si>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</si>
  <si>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</si>
  <si>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</si>
  <si>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</si>
  <si>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</si>
  <si>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</si>
  <si>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</si>
  <si>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</si>
  <si>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</si>
  <si>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</si>
  <si>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</si>
  <si>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</si>
  <si>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</si>
  <si>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</si>
  <si>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</si>
  <si>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</si>
  <si>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</si>
  <si>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</si>
  <si>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</si>
  <si>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</si>
  <si>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</si>
  <si>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</si>
  <si>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</si>
  <si>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</si>
  <si>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</si>
  <si>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</si>
  <si>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</si>
  <si>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</si>
  <si>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</si>
  <si>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</si>
  <si>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</si>
  <si>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</si>
  <si>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</si>
  <si>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</si>
  <si>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</si>
  <si>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</si>
  <si>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</si>
  <si>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</si>
  <si>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</si>
  <si>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</si>
  <si>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</si>
  <si>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</si>
  <si>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</si>
  <si>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</si>
  <si>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</si>
  <si>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</si>
  <si>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</si>
  <si>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</si>
  <si>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</si>
  <si>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</si>
  <si>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</si>
  <si>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G_C0804-701</t>
  </si>
  <si>
    <t>G_C0804-702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</si>
  <si>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</si>
  <si>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</si>
  <si>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</si>
  <si>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других ОС всего, в том числе:</t>
  </si>
  <si>
    <t>G_Z0804-102</t>
  </si>
  <si>
    <t>G_Z0804-103</t>
  </si>
  <si>
    <t>G_Z0804-104</t>
  </si>
  <si>
    <t>G_Z0804-106</t>
  </si>
  <si>
    <t>G_Z0804-109</t>
  </si>
  <si>
    <t>I_T0804-208</t>
  </si>
  <si>
    <t>Покупка оргтехники всего, в том числе:</t>
  </si>
  <si>
    <t>G_O0804-401</t>
  </si>
  <si>
    <t>Монтаж системы видеонаблюдения</t>
  </si>
  <si>
    <t>G_C0804-703</t>
  </si>
  <si>
    <t>от 28.07.2016 г. №728</t>
  </si>
  <si>
    <t>шт</t>
  </si>
  <si>
    <t>J_S0804-309</t>
  </si>
  <si>
    <t>J_O0804-402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</si>
  <si>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</si>
  <si>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</si>
  <si>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</si>
  <si>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</si>
  <si>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</si>
  <si>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</si>
  <si>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</si>
  <si>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</si>
  <si>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</si>
  <si>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</si>
  <si>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</si>
  <si>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</si>
  <si>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</si>
  <si>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</si>
  <si>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</si>
  <si>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</si>
  <si>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</si>
  <si>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</si>
  <si>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</si>
  <si>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1.5.</t>
  </si>
  <si>
    <t>1.5.1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</si>
  <si>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</si>
  <si>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</si>
  <si>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</si>
  <si>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</si>
  <si>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</si>
  <si>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</si>
  <si>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</si>
  <si>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</si>
  <si>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</si>
  <si>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</si>
  <si>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</si>
  <si>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</si>
  <si>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</si>
  <si>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</si>
  <si>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</si>
  <si>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</si>
  <si>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</si>
  <si>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</si>
  <si>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</si>
  <si>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</si>
  <si>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</si>
  <si>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</si>
  <si>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</si>
  <si>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</si>
  <si>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</si>
  <si>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</si>
  <si>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</si>
  <si>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</si>
  <si>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</si>
  <si>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</si>
  <si>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</si>
  <si>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</si>
  <si>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</si>
  <si>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</si>
  <si>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</si>
  <si>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</si>
  <si>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</si>
  <si>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</si>
  <si>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</si>
  <si>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</si>
  <si>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</si>
  <si>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</si>
  <si>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</si>
  <si>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</si>
  <si>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</si>
  <si>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</si>
  <si>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</si>
  <si>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</si>
  <si>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</si>
  <si>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</si>
  <si>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</si>
  <si>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</si>
  <si>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</si>
  <si>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</si>
  <si>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</si>
  <si>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</si>
  <si>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</si>
  <si>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</si>
  <si>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</si>
  <si>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</si>
  <si>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</si>
  <si>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</si>
  <si>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</si>
  <si>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</si>
  <si>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</si>
  <si>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</si>
  <si>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</si>
  <si>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</si>
  <si>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</si>
  <si>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</si>
  <si>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</si>
  <si>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</si>
  <si>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</si>
  <si>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</si>
  <si>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</si>
  <si>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</si>
  <si>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</si>
  <si>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</si>
  <si>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</si>
  <si>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</si>
  <si>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</si>
  <si>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</si>
  <si>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</si>
  <si>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</si>
  <si>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</si>
  <si>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</si>
  <si>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</si>
  <si>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</si>
  <si>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</si>
  <si>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1.5.8.3</t>
  </si>
  <si>
    <t>Поставка и монтаж электронной очереди в г. Сасово</t>
  </si>
  <si>
    <t>L_O0804-1404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</si>
  <si>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</si>
  <si>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</si>
  <si>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</si>
  <si>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</si>
  <si>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</si>
  <si>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</si>
  <si>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</si>
  <si>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</si>
  <si>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</si>
  <si>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</si>
  <si>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</si>
  <si>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</si>
  <si>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</si>
  <si>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</si>
  <si>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</si>
  <si>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Поставка и монтаж интерактивного  информационного табло в уличном исполнении (25 шт)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</si>
  <si>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</si>
  <si>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</si>
  <si>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</si>
  <si>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</si>
  <si>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</si>
  <si>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Поставка и монтаж интерактивного  информационного табло для людей с ограниченными возможностями (25 шт)</t>
  </si>
  <si>
    <t>L_I0804-1503</t>
  </si>
  <si>
    <t>1.5.9.4</t>
  </si>
  <si>
    <t>Поставка и монтаж светодиодной панели (25 шт)</t>
  </si>
  <si>
    <t>L_I0804-1504</t>
  </si>
  <si>
    <t>1.5.9.5</t>
  </si>
  <si>
    <t>Поставка и монтаж итерактивного стола для детей (25 шт)</t>
  </si>
  <si>
    <t>L_I0804-1505</t>
  </si>
  <si>
    <t>1.5.9.6</t>
  </si>
  <si>
    <t>Место самообслуживания клиента (25 шт)</t>
  </si>
  <si>
    <t>L_I0804-1506</t>
  </si>
  <si>
    <t>1.5.10.</t>
  </si>
  <si>
    <t>Поставка и монтаж медиафасада на здание</t>
  </si>
  <si>
    <t>1.5.10.1</t>
  </si>
  <si>
    <t>Поставка и монтаж медиафасада на здание центрального офиса</t>
  </si>
  <si>
    <t>L_М0804-1601</t>
  </si>
  <si>
    <t>1.5.11.</t>
  </si>
  <si>
    <t>1.5.11.1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</si>
  <si>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</si>
  <si>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</si>
  <si>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</si>
  <si>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</si>
  <si>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</si>
  <si>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</si>
  <si>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</si>
  <si>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</si>
  <si>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</si>
  <si>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</si>
  <si>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</t>
  </si>
  <si>
    <t>1.5.12.1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</si>
  <si>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</si>
  <si>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</si>
  <si>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</si>
  <si>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</si>
  <si>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</si>
  <si>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</si>
  <si>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</si>
  <si>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</si>
  <si>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</si>
  <si>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</si>
  <si>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</si>
  <si>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</si>
  <si>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</si>
  <si>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маркиRenault DUSTER (6 шт.)</t>
  </si>
  <si>
    <t>Утвержденные плановые значения показателей приведены в соответствии с  с  приказом ГУ "РЭК" Рязанской области №8-ип от 29.10.2021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</si>
  <si>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</si>
  <si>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1.5.2.5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</si>
  <si>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</si>
  <si>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</si>
  <si>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</si>
  <si>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</si>
  <si>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</si>
  <si>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</si>
  <si>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</si>
  <si>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</si>
  <si>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</si>
  <si>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</si>
  <si>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</si>
  <si>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t>Итого план 
на 2023 год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</si>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</sst>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71" formatCode="0.000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6" applyNumberFormat="0" applyAlignment="0" applyProtection="0"/>
    <xf numFmtId="0" fontId="20" fillId="21" borderId="7" applyNumberFormat="0" applyAlignment="0" applyProtection="0"/>
    <xf numFmtId="0" fontId="21" fillId="21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3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29" fillId="0" borderId="0"/>
    <xf numFmtId="0" fontId="29" fillId="0" borderId="0"/>
    <xf numFmtId="0" fontId="29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2" fontId="13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2" fontId="13" fillId="2" borderId="3" xfId="5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2" fillId="0" borderId="3" xfId="5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/>
    </xf>
    <xf numFmtId="1" fontId="12" fillId="2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Fill="1" applyBorder="1" applyAlignment="1">
      <alignment horizontal="center" vertical="center" wrapText="1"/>
    </xf>
    <xf numFmtId="49" fontId="15" fillId="2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left" vertical="center" wrapText="1"/>
    </xf>
    <xf numFmtId="16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49" fontId="2" fillId="0" borderId="17" xfId="40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402" applyNumberFormat="1" applyFont="1" applyFill="1" applyBorder="1" applyAlignment="1" applyProtection="1">
      <alignment horizontal="center" vertical="center" wrapText="1"/>
      <protection locked="0"/>
    </xf>
    <xf numFmtId="14" fontId="9" fillId="2" borderId="3" xfId="3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17" xfId="3" applyNumberFormat="1" applyFont="1" applyFill="1" applyBorder="1" applyAlignment="1">
      <alignment horizontal="center" vertical="center"/>
    </xf>
    <xf numFmtId="0" fontId="2" fillId="0" borderId="3" xfId="403" applyFont="1" applyFill="1" applyBorder="1" applyAlignment="1">
      <alignment horizontal="left" vertical="center" wrapText="1"/>
    </xf>
    <xf numFmtId="0" fontId="2" fillId="0" borderId="3" xfId="40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>
      <alignment horizontal="left" vertical="center" wrapText="1"/>
    </xf>
    <xf numFmtId="0" fontId="15" fillId="0" borderId="3" xfId="3" applyNumberFormat="1" applyFont="1" applyFill="1" applyBorder="1" applyAlignment="1">
      <alignment horizontal="center" vertical="center"/>
    </xf>
    <xf numFmtId="0" fontId="15" fillId="0" borderId="17" xfId="3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" xfId="40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7" fontId="2" fillId="0" borderId="0" xfId="0" applyNumberFormat="1" applyFont="1"/>
    <xf numFmtId="164" fontId="2" fillId="0" borderId="3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>
      <alignment vertical="center" wrapText="1"/>
    </xf>
    <xf numFmtId="0" fontId="2" fillId="0" borderId="16" xfId="404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171" fontId="2" fillId="0" borderId="0" xfId="0" applyNumberFormat="1" applyFont="1"/>
  </cellXfs>
  <cellStyles count="40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18" xfId="404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3_0_61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2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22">
          <cell r="D22">
            <v>0.82932658333333331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3_0_61_0"/>
    </sheetNames>
    <sheetDataSet>
      <sheetData sheetId="0">
        <row r="20">
          <cell r="AC20">
            <v>9440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2_0_61_0"/>
    </sheetNames>
    <sheetDataSet>
      <sheetData sheetId="0">
        <row r="18">
          <cell r="AD18">
            <v>109.55826129648599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125"/>
  <sheetViews>
    <sheetView tabSelected="1" zoomScale="59" zoomScaleNormal="59" zoomScaleSheetLayoutView="70" workbookViewId="0">
      <pane xSplit="2" ySplit="19" topLeftCell="S107" activePane="bottomRight" state="frozenSplit"/>
      <selection pane="topRight" activeCell="C1" sqref="C1"/>
      <selection pane="bottomLeft" activeCell="A19" sqref="A19"/>
      <selection pane="bottomRight" activeCell="AC122" sqref="AC122"/>
    </sheetView>
  </sheetViews>
  <sheetFormatPr defaultRowHeight="15.75" outlineLevelRow="1" x14ac:dyDescent="0.25"/>
  <cols>
    <col min="1" max="1" width="11.625" style="1" customWidth="1"/>
    <col min="2" max="2" width="63" style="1" customWidth="1"/>
    <col min="3" max="3" width="16.875" style="1" customWidth="1"/>
    <col min="4" max="4" width="10" style="1" customWidth="1"/>
    <col min="5" max="5" width="6.125" style="1" customWidth="1"/>
    <col min="6" max="8" width="6" style="1" customWidth="1"/>
    <col min="9" max="9" width="8.625" style="1" customWidth="1"/>
    <col min="10" max="10" width="6.375" style="1" customWidth="1"/>
    <col min="11" max="11" width="8.75" style="1" customWidth="1"/>
    <col min="12" max="14" width="6" style="1" customWidth="1"/>
    <col min="15" max="15" width="6.625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6" style="1" customWidth="1"/>
    <col min="28" max="28" width="7.875" style="1" customWidth="1"/>
    <col min="29" max="29" width="10.875" style="1" customWidth="1"/>
    <col min="30" max="31" width="6" style="1" customWidth="1"/>
    <col min="32" max="32" width="7.5" style="1" customWidth="1"/>
    <col min="33" max="33" width="9.37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7.5" customHeight="1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118</v>
      </c>
    </row>
    <row r="4" spans="1:61" ht="18.75" x14ac:dyDescent="0.3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</row>
    <row r="5" spans="1:61" ht="18.75" x14ac:dyDescent="0.3">
      <c r="A5" s="83" t="s">
        <v>315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</row>
    <row r="7" spans="1:61" ht="18.75" x14ac:dyDescent="0.25">
      <c r="A7" s="84" t="s">
        <v>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85" t="s">
        <v>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86" t="s">
        <v>301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81" t="s">
        <v>300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74" t="s">
        <v>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17.25" customHeight="1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76" t="s">
        <v>6</v>
      </c>
      <c r="B15" s="79" t="s">
        <v>7</v>
      </c>
      <c r="C15" s="79" t="s">
        <v>8</v>
      </c>
      <c r="D15" s="80" t="s">
        <v>9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14"/>
      <c r="AI15" s="14"/>
    </row>
    <row r="16" spans="1:61" ht="43.5" customHeight="1" x14ac:dyDescent="0.25">
      <c r="A16" s="77"/>
      <c r="B16" s="79"/>
      <c r="C16" s="79"/>
      <c r="D16" s="80" t="s">
        <v>10</v>
      </c>
      <c r="E16" s="80"/>
      <c r="F16" s="80"/>
      <c r="G16" s="80"/>
      <c r="H16" s="80"/>
      <c r="I16" s="80"/>
      <c r="J16" s="80" t="s">
        <v>11</v>
      </c>
      <c r="K16" s="80"/>
      <c r="L16" s="80"/>
      <c r="M16" s="80"/>
      <c r="N16" s="80"/>
      <c r="O16" s="80"/>
      <c r="P16" s="80" t="s">
        <v>12</v>
      </c>
      <c r="Q16" s="80"/>
      <c r="R16" s="80"/>
      <c r="S16" s="80"/>
      <c r="T16" s="80"/>
      <c r="U16" s="80"/>
      <c r="V16" s="80" t="s">
        <v>13</v>
      </c>
      <c r="W16" s="80"/>
      <c r="X16" s="80"/>
      <c r="Y16" s="80"/>
      <c r="Z16" s="80"/>
      <c r="AA16" s="80"/>
      <c r="AB16" s="79" t="s">
        <v>314</v>
      </c>
      <c r="AC16" s="79"/>
      <c r="AD16" s="79"/>
      <c r="AE16" s="79"/>
      <c r="AF16" s="79"/>
      <c r="AG16" s="79"/>
      <c r="AH16" s="14"/>
      <c r="AI16" s="14"/>
    </row>
    <row r="17" spans="1:35" ht="90.75" customHeight="1" x14ac:dyDescent="0.25">
      <c r="A17" s="77"/>
      <c r="B17" s="79"/>
      <c r="C17" s="79"/>
      <c r="D17" s="15" t="s">
        <v>14</v>
      </c>
      <c r="E17" s="80" t="s">
        <v>15</v>
      </c>
      <c r="F17" s="80"/>
      <c r="G17" s="80"/>
      <c r="H17" s="80"/>
      <c r="I17" s="80"/>
      <c r="J17" s="15" t="s">
        <v>14</v>
      </c>
      <c r="K17" s="79" t="s">
        <v>15</v>
      </c>
      <c r="L17" s="79"/>
      <c r="M17" s="79"/>
      <c r="N17" s="79"/>
      <c r="O17" s="79"/>
      <c r="P17" s="15" t="s">
        <v>14</v>
      </c>
      <c r="Q17" s="79" t="s">
        <v>15</v>
      </c>
      <c r="R17" s="79"/>
      <c r="S17" s="79"/>
      <c r="T17" s="79"/>
      <c r="U17" s="79"/>
      <c r="V17" s="15" t="s">
        <v>14</v>
      </c>
      <c r="W17" s="79" t="s">
        <v>15</v>
      </c>
      <c r="X17" s="79"/>
      <c r="Y17" s="79"/>
      <c r="Z17" s="79"/>
      <c r="AA17" s="79"/>
      <c r="AB17" s="15" t="s">
        <v>14</v>
      </c>
      <c r="AC17" s="79" t="s">
        <v>15</v>
      </c>
      <c r="AD17" s="79"/>
      <c r="AE17" s="79"/>
      <c r="AF17" s="79"/>
      <c r="AG17" s="79"/>
    </row>
    <row r="18" spans="1:35" ht="87.75" customHeight="1" x14ac:dyDescent="0.25">
      <c r="A18" s="78"/>
      <c r="B18" s="79"/>
      <c r="C18" s="79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119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119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119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119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119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45" t="s">
        <v>50</v>
      </c>
      <c r="B20" s="39" t="s">
        <v>51</v>
      </c>
      <c r="C20" s="22" t="s">
        <v>101</v>
      </c>
      <c r="D20" s="28">
        <f t="shared" ref="D20:AG20" si="0">D25</f>
        <v>0</v>
      </c>
      <c r="E20" s="28">
        <f t="shared" si="0"/>
        <v>19.19694147282998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35">
        <f>I25</f>
        <v>2339.75</v>
      </c>
      <c r="J20" s="28">
        <f t="shared" si="0"/>
        <v>0</v>
      </c>
      <c r="K20" s="28">
        <f t="shared" si="0"/>
        <v>19.19694147282998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35">
        <f t="shared" si="0"/>
        <v>2339.75</v>
      </c>
      <c r="P20" s="28">
        <f t="shared" si="0"/>
        <v>0</v>
      </c>
      <c r="Q20" s="28">
        <f t="shared" si="0"/>
        <v>19.19694147282998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35">
        <f t="shared" si="0"/>
        <v>2339.75</v>
      </c>
      <c r="V20" s="28">
        <f t="shared" si="0"/>
        <v>0</v>
      </c>
      <c r="W20" s="28">
        <f t="shared" si="0"/>
        <v>51.96743687799605</v>
      </c>
      <c r="X20" s="28">
        <f t="shared" si="0"/>
        <v>0</v>
      </c>
      <c r="Y20" s="28">
        <f t="shared" si="0"/>
        <v>0</v>
      </c>
      <c r="Z20" s="28">
        <f t="shared" si="0"/>
        <v>378.42</v>
      </c>
      <c r="AA20" s="35">
        <f t="shared" si="0"/>
        <v>2420.75</v>
      </c>
      <c r="AB20" s="28">
        <f t="shared" si="0"/>
        <v>0</v>
      </c>
      <c r="AC20" s="28">
        <f t="shared" si="0"/>
        <v>109.55826129648599</v>
      </c>
      <c r="AD20" s="28">
        <f t="shared" si="0"/>
        <v>0</v>
      </c>
      <c r="AE20" s="28">
        <f t="shared" si="0"/>
        <v>0</v>
      </c>
      <c r="AF20" s="28">
        <f t="shared" si="0"/>
        <v>378.42</v>
      </c>
      <c r="AG20" s="35">
        <f t="shared" si="0"/>
        <v>9440</v>
      </c>
      <c r="AH20" s="25"/>
      <c r="AI20" s="25"/>
    </row>
    <row r="21" spans="1:35" x14ac:dyDescent="0.25">
      <c r="A21" s="45" t="s">
        <v>52</v>
      </c>
      <c r="B21" s="39" t="s">
        <v>53</v>
      </c>
      <c r="C21" s="21" t="s">
        <v>101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35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35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35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35">
        <v>0</v>
      </c>
      <c r="AB21" s="28">
        <v>0</v>
      </c>
      <c r="AC21" s="28">
        <f t="shared" ref="AC21:AC38" si="1">Q21</f>
        <v>0</v>
      </c>
      <c r="AD21" s="28">
        <v>0</v>
      </c>
      <c r="AE21" s="28">
        <v>0</v>
      </c>
      <c r="AF21" s="28">
        <v>0</v>
      </c>
      <c r="AG21" s="35">
        <v>0</v>
      </c>
    </row>
    <row r="22" spans="1:35" ht="14.25" customHeight="1" x14ac:dyDescent="0.25">
      <c r="A22" s="45" t="s">
        <v>54</v>
      </c>
      <c r="B22" s="39" t="s">
        <v>55</v>
      </c>
      <c r="C22" s="21" t="s">
        <v>101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35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35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35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35">
        <v>0</v>
      </c>
      <c r="AB22" s="28">
        <v>0</v>
      </c>
      <c r="AC22" s="28">
        <f t="shared" si="1"/>
        <v>0</v>
      </c>
      <c r="AD22" s="28">
        <v>0</v>
      </c>
      <c r="AE22" s="28">
        <v>0</v>
      </c>
      <c r="AF22" s="28">
        <v>0</v>
      </c>
      <c r="AG22" s="35">
        <v>0</v>
      </c>
    </row>
    <row r="23" spans="1:35" x14ac:dyDescent="0.25">
      <c r="A23" s="45" t="s">
        <v>56</v>
      </c>
      <c r="B23" s="39" t="s">
        <v>57</v>
      </c>
      <c r="C23" s="21" t="s">
        <v>101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35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35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35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35">
        <v>0</v>
      </c>
      <c r="AB23" s="28">
        <v>0</v>
      </c>
      <c r="AC23" s="28">
        <f t="shared" si="1"/>
        <v>0</v>
      </c>
      <c r="AD23" s="28">
        <v>0</v>
      </c>
      <c r="AE23" s="28">
        <v>0</v>
      </c>
      <c r="AF23" s="28">
        <v>0</v>
      </c>
      <c r="AG23" s="35">
        <v>0</v>
      </c>
    </row>
    <row r="24" spans="1:35" ht="31.5" x14ac:dyDescent="0.25">
      <c r="A24" s="45" t="s">
        <v>58</v>
      </c>
      <c r="B24" s="39" t="s">
        <v>59</v>
      </c>
      <c r="C24" s="21" t="s">
        <v>101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35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35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35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35">
        <v>0</v>
      </c>
      <c r="AB24" s="28">
        <v>0</v>
      </c>
      <c r="AC24" s="28">
        <f t="shared" si="1"/>
        <v>0</v>
      </c>
      <c r="AD24" s="28">
        <v>0</v>
      </c>
      <c r="AE24" s="28">
        <v>0</v>
      </c>
      <c r="AF24" s="28">
        <v>0</v>
      </c>
      <c r="AG24" s="35">
        <v>0</v>
      </c>
    </row>
    <row r="25" spans="1:35" x14ac:dyDescent="0.25">
      <c r="A25" s="45" t="s">
        <v>60</v>
      </c>
      <c r="B25" s="39" t="s">
        <v>61</v>
      </c>
      <c r="C25" s="21" t="s">
        <v>101</v>
      </c>
      <c r="D25" s="28">
        <v>0</v>
      </c>
      <c r="E25" s="28">
        <f>E46</f>
        <v>19.19694147282998</v>
      </c>
      <c r="F25" s="28">
        <f t="shared" ref="F25:AG25" si="2">F46</f>
        <v>0</v>
      </c>
      <c r="G25" s="28">
        <f t="shared" si="2"/>
        <v>0</v>
      </c>
      <c r="H25" s="28">
        <f t="shared" si="2"/>
        <v>0</v>
      </c>
      <c r="I25" s="35">
        <f t="shared" si="2"/>
        <v>2339.75</v>
      </c>
      <c r="J25" s="28">
        <f t="shared" si="2"/>
        <v>0</v>
      </c>
      <c r="K25" s="28">
        <f t="shared" si="2"/>
        <v>19.19694147282998</v>
      </c>
      <c r="L25" s="28">
        <f t="shared" si="2"/>
        <v>0</v>
      </c>
      <c r="M25" s="28">
        <f t="shared" si="2"/>
        <v>0</v>
      </c>
      <c r="N25" s="28">
        <f t="shared" si="2"/>
        <v>0</v>
      </c>
      <c r="O25" s="35">
        <f t="shared" si="2"/>
        <v>2339.75</v>
      </c>
      <c r="P25" s="28">
        <f t="shared" si="2"/>
        <v>0</v>
      </c>
      <c r="Q25" s="28">
        <f t="shared" si="2"/>
        <v>19.19694147282998</v>
      </c>
      <c r="R25" s="28">
        <f t="shared" si="2"/>
        <v>0</v>
      </c>
      <c r="S25" s="28">
        <f t="shared" si="2"/>
        <v>0</v>
      </c>
      <c r="T25" s="28">
        <f t="shared" si="2"/>
        <v>0</v>
      </c>
      <c r="U25" s="35">
        <f t="shared" si="2"/>
        <v>2339.75</v>
      </c>
      <c r="V25" s="28">
        <f t="shared" si="2"/>
        <v>0</v>
      </c>
      <c r="W25" s="28">
        <f t="shared" si="2"/>
        <v>51.96743687799605</v>
      </c>
      <c r="X25" s="28">
        <f t="shared" si="2"/>
        <v>0</v>
      </c>
      <c r="Y25" s="28">
        <f t="shared" si="2"/>
        <v>0</v>
      </c>
      <c r="Z25" s="28">
        <f t="shared" si="2"/>
        <v>378.42</v>
      </c>
      <c r="AA25" s="35">
        <f t="shared" si="2"/>
        <v>2420.75</v>
      </c>
      <c r="AB25" s="28">
        <f t="shared" si="2"/>
        <v>0</v>
      </c>
      <c r="AC25" s="28">
        <f t="shared" si="2"/>
        <v>109.55826129648599</v>
      </c>
      <c r="AD25" s="28">
        <f t="shared" si="2"/>
        <v>0</v>
      </c>
      <c r="AE25" s="28">
        <f t="shared" si="2"/>
        <v>0</v>
      </c>
      <c r="AF25" s="28">
        <f t="shared" si="2"/>
        <v>378.42</v>
      </c>
      <c r="AG25" s="35">
        <f t="shared" si="2"/>
        <v>9440</v>
      </c>
    </row>
    <row r="26" spans="1:35" x14ac:dyDescent="0.25">
      <c r="A26" s="40">
        <v>1</v>
      </c>
      <c r="B26" s="40" t="s">
        <v>62</v>
      </c>
      <c r="C26" s="22" t="s">
        <v>101</v>
      </c>
      <c r="D26" s="28">
        <v>0</v>
      </c>
      <c r="E26" s="28">
        <f>E46</f>
        <v>19.19694147282998</v>
      </c>
      <c r="F26" s="28">
        <f t="shared" ref="F26:AG26" si="3">F46</f>
        <v>0</v>
      </c>
      <c r="G26" s="28">
        <f t="shared" si="3"/>
        <v>0</v>
      </c>
      <c r="H26" s="28">
        <f t="shared" si="3"/>
        <v>0</v>
      </c>
      <c r="I26" s="35">
        <f t="shared" si="3"/>
        <v>2339.75</v>
      </c>
      <c r="J26" s="28">
        <f t="shared" si="3"/>
        <v>0</v>
      </c>
      <c r="K26" s="28">
        <f t="shared" si="3"/>
        <v>19.19694147282998</v>
      </c>
      <c r="L26" s="28">
        <f t="shared" si="3"/>
        <v>0</v>
      </c>
      <c r="M26" s="28">
        <f t="shared" si="3"/>
        <v>0</v>
      </c>
      <c r="N26" s="28">
        <f t="shared" si="3"/>
        <v>0</v>
      </c>
      <c r="O26" s="35">
        <f t="shared" si="3"/>
        <v>2339.75</v>
      </c>
      <c r="P26" s="28">
        <f t="shared" si="3"/>
        <v>0</v>
      </c>
      <c r="Q26" s="28">
        <f t="shared" si="3"/>
        <v>19.19694147282998</v>
      </c>
      <c r="R26" s="28">
        <f t="shared" si="3"/>
        <v>0</v>
      </c>
      <c r="S26" s="28">
        <f t="shared" si="3"/>
        <v>0</v>
      </c>
      <c r="T26" s="28">
        <f t="shared" si="3"/>
        <v>0</v>
      </c>
      <c r="U26" s="35">
        <f t="shared" si="3"/>
        <v>2339.75</v>
      </c>
      <c r="V26" s="28">
        <f t="shared" si="3"/>
        <v>0</v>
      </c>
      <c r="W26" s="28">
        <f t="shared" si="3"/>
        <v>51.96743687799605</v>
      </c>
      <c r="X26" s="28">
        <f t="shared" si="3"/>
        <v>0</v>
      </c>
      <c r="Y26" s="28">
        <f t="shared" si="3"/>
        <v>0</v>
      </c>
      <c r="Z26" s="28">
        <f t="shared" si="3"/>
        <v>378.42</v>
      </c>
      <c r="AA26" s="35">
        <f t="shared" si="3"/>
        <v>2420.75</v>
      </c>
      <c r="AB26" s="28">
        <f t="shared" si="3"/>
        <v>0</v>
      </c>
      <c r="AC26" s="28">
        <f t="shared" si="3"/>
        <v>109.55826129648599</v>
      </c>
      <c r="AD26" s="28">
        <f t="shared" si="3"/>
        <v>0</v>
      </c>
      <c r="AE26" s="28">
        <f t="shared" si="3"/>
        <v>0</v>
      </c>
      <c r="AF26" s="28">
        <f t="shared" si="3"/>
        <v>378.42</v>
      </c>
      <c r="AG26" s="35">
        <f t="shared" si="3"/>
        <v>9440</v>
      </c>
    </row>
    <row r="27" spans="1:35" x14ac:dyDescent="0.25">
      <c r="A27" s="45" t="s">
        <v>63</v>
      </c>
      <c r="B27" s="39" t="s">
        <v>64</v>
      </c>
      <c r="C27" s="21" t="s">
        <v>101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35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35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35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35">
        <v>0</v>
      </c>
      <c r="AB27" s="28">
        <v>0</v>
      </c>
      <c r="AC27" s="28">
        <f t="shared" si="1"/>
        <v>0</v>
      </c>
      <c r="AD27" s="28">
        <v>0</v>
      </c>
      <c r="AE27" s="28">
        <v>0</v>
      </c>
      <c r="AF27" s="28">
        <v>0</v>
      </c>
      <c r="AG27" s="35">
        <v>0</v>
      </c>
    </row>
    <row r="28" spans="1:35" hidden="1" outlineLevel="1" x14ac:dyDescent="0.25">
      <c r="A28" s="45" t="s">
        <v>65</v>
      </c>
      <c r="B28" s="39" t="s">
        <v>66</v>
      </c>
      <c r="C28" s="21" t="s">
        <v>101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35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35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35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35">
        <v>0</v>
      </c>
      <c r="AB28" s="28">
        <v>0</v>
      </c>
      <c r="AC28" s="28">
        <f t="shared" si="1"/>
        <v>0</v>
      </c>
      <c r="AD28" s="28">
        <v>0</v>
      </c>
      <c r="AE28" s="28">
        <v>0</v>
      </c>
      <c r="AF28" s="28">
        <v>0</v>
      </c>
      <c r="AG28" s="35">
        <v>0</v>
      </c>
    </row>
    <row r="29" spans="1:35" ht="31.5" hidden="1" outlineLevel="1" x14ac:dyDescent="0.25">
      <c r="A29" s="46" t="s">
        <v>67</v>
      </c>
      <c r="B29" s="47" t="s">
        <v>68</v>
      </c>
      <c r="C29" s="21" t="s">
        <v>101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36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36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36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36">
        <v>0</v>
      </c>
      <c r="AB29" s="20">
        <v>0</v>
      </c>
      <c r="AC29" s="20">
        <f t="shared" si="1"/>
        <v>0</v>
      </c>
      <c r="AD29" s="20">
        <v>0</v>
      </c>
      <c r="AE29" s="20">
        <v>0</v>
      </c>
      <c r="AF29" s="20">
        <v>0</v>
      </c>
      <c r="AG29" s="36">
        <v>0</v>
      </c>
    </row>
    <row r="30" spans="1:35" ht="31.5" hidden="1" outlineLevel="1" x14ac:dyDescent="0.25">
      <c r="A30" s="46" t="s">
        <v>69</v>
      </c>
      <c r="B30" s="47" t="s">
        <v>70</v>
      </c>
      <c r="C30" s="21" t="s">
        <v>101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36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36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36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36">
        <v>0</v>
      </c>
      <c r="AB30" s="20">
        <v>0</v>
      </c>
      <c r="AC30" s="20">
        <f t="shared" si="1"/>
        <v>0</v>
      </c>
      <c r="AD30" s="20">
        <v>0</v>
      </c>
      <c r="AE30" s="20">
        <v>0</v>
      </c>
      <c r="AF30" s="20">
        <v>0</v>
      </c>
      <c r="AG30" s="36">
        <v>0</v>
      </c>
    </row>
    <row r="31" spans="1:35" ht="31.5" hidden="1" outlineLevel="1" x14ac:dyDescent="0.25">
      <c r="A31" s="45" t="s">
        <v>71</v>
      </c>
      <c r="B31" s="39" t="s">
        <v>72</v>
      </c>
      <c r="C31" s="21" t="s">
        <v>101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35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35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35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35">
        <v>0</v>
      </c>
      <c r="AB31" s="28">
        <v>0</v>
      </c>
      <c r="AC31" s="28">
        <f t="shared" si="1"/>
        <v>0</v>
      </c>
      <c r="AD31" s="28">
        <v>0</v>
      </c>
      <c r="AE31" s="28">
        <v>0</v>
      </c>
      <c r="AF31" s="28">
        <v>0</v>
      </c>
      <c r="AG31" s="35">
        <v>0</v>
      </c>
    </row>
    <row r="32" spans="1:35" ht="31.5" hidden="1" outlineLevel="1" x14ac:dyDescent="0.25">
      <c r="A32" s="45" t="s">
        <v>73</v>
      </c>
      <c r="B32" s="39" t="s">
        <v>74</v>
      </c>
      <c r="C32" s="21" t="s">
        <v>101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35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35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35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35">
        <v>0</v>
      </c>
      <c r="AB32" s="28">
        <v>0</v>
      </c>
      <c r="AC32" s="28">
        <f t="shared" si="1"/>
        <v>0</v>
      </c>
      <c r="AD32" s="28">
        <v>0</v>
      </c>
      <c r="AE32" s="28">
        <v>0</v>
      </c>
      <c r="AF32" s="28">
        <v>0</v>
      </c>
      <c r="AG32" s="35">
        <v>0</v>
      </c>
    </row>
    <row r="33" spans="1:33" ht="31.5" collapsed="1" x14ac:dyDescent="0.25">
      <c r="A33" s="45" t="s">
        <v>75</v>
      </c>
      <c r="B33" s="39" t="s">
        <v>76</v>
      </c>
      <c r="C33" s="21" t="s">
        <v>101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35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35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35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35">
        <v>0</v>
      </c>
      <c r="AB33" s="28">
        <v>0</v>
      </c>
      <c r="AC33" s="28">
        <f t="shared" si="1"/>
        <v>0</v>
      </c>
      <c r="AD33" s="28">
        <v>0</v>
      </c>
      <c r="AE33" s="28">
        <v>0</v>
      </c>
      <c r="AF33" s="28">
        <v>0</v>
      </c>
      <c r="AG33" s="35">
        <v>0</v>
      </c>
    </row>
    <row r="34" spans="1:33" ht="31.5" hidden="1" outlineLevel="1" x14ac:dyDescent="0.25">
      <c r="A34" s="45" t="s">
        <v>77</v>
      </c>
      <c r="B34" s="39" t="s">
        <v>78</v>
      </c>
      <c r="C34" s="21" t="s">
        <v>101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35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35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35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35">
        <v>0</v>
      </c>
      <c r="AB34" s="28">
        <v>0</v>
      </c>
      <c r="AC34" s="28">
        <f t="shared" si="1"/>
        <v>0</v>
      </c>
      <c r="AD34" s="28">
        <v>0</v>
      </c>
      <c r="AE34" s="28">
        <v>0</v>
      </c>
      <c r="AF34" s="28">
        <v>0</v>
      </c>
      <c r="AG34" s="35">
        <v>0</v>
      </c>
    </row>
    <row r="35" spans="1:33" ht="47.25" hidden="1" outlineLevel="1" x14ac:dyDescent="0.25">
      <c r="A35" s="46" t="s">
        <v>79</v>
      </c>
      <c r="B35" s="47" t="s">
        <v>80</v>
      </c>
      <c r="C35" s="21" t="s">
        <v>101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36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36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36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36">
        <v>0</v>
      </c>
      <c r="AB35" s="20">
        <v>0</v>
      </c>
      <c r="AC35" s="20">
        <f t="shared" si="1"/>
        <v>0</v>
      </c>
      <c r="AD35" s="20">
        <v>0</v>
      </c>
      <c r="AE35" s="20">
        <v>0</v>
      </c>
      <c r="AF35" s="20">
        <v>0</v>
      </c>
      <c r="AG35" s="36">
        <v>0</v>
      </c>
    </row>
    <row r="36" spans="1:33" ht="31.5" hidden="1" outlineLevel="1" x14ac:dyDescent="0.25">
      <c r="A36" s="46" t="s">
        <v>81</v>
      </c>
      <c r="B36" s="47" t="s">
        <v>82</v>
      </c>
      <c r="C36" s="21" t="s">
        <v>101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36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36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36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36">
        <v>0</v>
      </c>
      <c r="AB36" s="20">
        <v>0</v>
      </c>
      <c r="AC36" s="20">
        <f t="shared" si="1"/>
        <v>0</v>
      </c>
      <c r="AD36" s="20">
        <v>0</v>
      </c>
      <c r="AE36" s="20">
        <v>0</v>
      </c>
      <c r="AF36" s="20">
        <v>0</v>
      </c>
      <c r="AG36" s="36">
        <v>0</v>
      </c>
    </row>
    <row r="37" spans="1:33" ht="31.5" hidden="1" outlineLevel="1" x14ac:dyDescent="0.25">
      <c r="A37" s="45" t="s">
        <v>83</v>
      </c>
      <c r="B37" s="39" t="s">
        <v>84</v>
      </c>
      <c r="C37" s="21" t="s">
        <v>101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35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35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35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35">
        <v>0</v>
      </c>
      <c r="AB37" s="28">
        <v>0</v>
      </c>
      <c r="AC37" s="28">
        <f t="shared" si="1"/>
        <v>0</v>
      </c>
      <c r="AD37" s="28">
        <v>0</v>
      </c>
      <c r="AE37" s="28">
        <v>0</v>
      </c>
      <c r="AF37" s="28">
        <v>0</v>
      </c>
      <c r="AG37" s="35">
        <v>0</v>
      </c>
    </row>
    <row r="38" spans="1:33" ht="31.5" hidden="1" x14ac:dyDescent="0.25">
      <c r="A38" s="45" t="s">
        <v>85</v>
      </c>
      <c r="B38" s="39" t="s">
        <v>86</v>
      </c>
      <c r="C38" s="21" t="s">
        <v>101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35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35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35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35">
        <v>0</v>
      </c>
      <c r="AB38" s="28">
        <v>0</v>
      </c>
      <c r="AC38" s="28">
        <f t="shared" si="1"/>
        <v>0</v>
      </c>
      <c r="AD38" s="28">
        <v>0</v>
      </c>
      <c r="AE38" s="28">
        <v>0</v>
      </c>
      <c r="AF38" s="28">
        <v>0</v>
      </c>
      <c r="AG38" s="35">
        <v>0</v>
      </c>
    </row>
    <row r="39" spans="1:33" hidden="1" x14ac:dyDescent="0.25">
      <c r="A39" s="45" t="s">
        <v>87</v>
      </c>
      <c r="B39" s="39" t="s">
        <v>88</v>
      </c>
      <c r="C39" s="21" t="s">
        <v>101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35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35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35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35">
        <v>0</v>
      </c>
      <c r="AB39" s="28">
        <v>0</v>
      </c>
      <c r="AC39" s="28">
        <f t="shared" ref="AC39:AC40" si="4">Q39</f>
        <v>0</v>
      </c>
      <c r="AD39" s="28">
        <v>0</v>
      </c>
      <c r="AE39" s="28">
        <v>0</v>
      </c>
      <c r="AF39" s="28">
        <v>0</v>
      </c>
      <c r="AG39" s="35">
        <v>0</v>
      </c>
    </row>
    <row r="40" spans="1:33" ht="21.75" customHeight="1" x14ac:dyDescent="0.25">
      <c r="A40" s="45" t="s">
        <v>89</v>
      </c>
      <c r="B40" s="39" t="s">
        <v>90</v>
      </c>
      <c r="C40" s="21" t="s">
        <v>101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35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35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35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35">
        <v>0</v>
      </c>
      <c r="AB40" s="28">
        <v>0</v>
      </c>
      <c r="AC40" s="28">
        <f t="shared" si="4"/>
        <v>0</v>
      </c>
      <c r="AD40" s="28">
        <v>0</v>
      </c>
      <c r="AE40" s="28">
        <v>0</v>
      </c>
      <c r="AF40" s="28">
        <v>0</v>
      </c>
      <c r="AG40" s="35">
        <v>0</v>
      </c>
    </row>
    <row r="41" spans="1:33" ht="31.5" hidden="1" x14ac:dyDescent="0.25">
      <c r="A41" s="45" t="s">
        <v>91</v>
      </c>
      <c r="B41" s="39" t="s">
        <v>92</v>
      </c>
      <c r="C41" s="21"/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35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35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35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35">
        <v>0</v>
      </c>
      <c r="AB41" s="28">
        <v>0</v>
      </c>
      <c r="AC41" s="28">
        <f t="shared" ref="AC41:AC45" si="5">Q41</f>
        <v>0</v>
      </c>
      <c r="AD41" s="28">
        <v>0</v>
      </c>
      <c r="AE41" s="28">
        <v>0</v>
      </c>
      <c r="AF41" s="28">
        <v>0</v>
      </c>
      <c r="AG41" s="35">
        <v>0</v>
      </c>
    </row>
    <row r="42" spans="1:33" ht="31.5" hidden="1" x14ac:dyDescent="0.25">
      <c r="A42" s="45" t="s">
        <v>93</v>
      </c>
      <c r="B42" s="39" t="s">
        <v>94</v>
      </c>
      <c r="C42" s="21"/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35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35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35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35">
        <v>0</v>
      </c>
      <c r="AB42" s="28">
        <v>0</v>
      </c>
      <c r="AC42" s="28">
        <f t="shared" si="5"/>
        <v>0</v>
      </c>
      <c r="AD42" s="28">
        <v>0</v>
      </c>
      <c r="AE42" s="28">
        <v>0</v>
      </c>
      <c r="AF42" s="28">
        <v>0</v>
      </c>
      <c r="AG42" s="35">
        <v>0</v>
      </c>
    </row>
    <row r="43" spans="1:33" ht="31.5" hidden="1" x14ac:dyDescent="0.25">
      <c r="A43" s="45" t="s">
        <v>95</v>
      </c>
      <c r="B43" s="39" t="s">
        <v>96</v>
      </c>
      <c r="C43" s="21"/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35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35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35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35">
        <v>0</v>
      </c>
      <c r="AB43" s="28">
        <v>0</v>
      </c>
      <c r="AC43" s="28">
        <f t="shared" si="5"/>
        <v>0</v>
      </c>
      <c r="AD43" s="28">
        <v>0</v>
      </c>
      <c r="AE43" s="28">
        <v>0</v>
      </c>
      <c r="AF43" s="28">
        <v>0</v>
      </c>
      <c r="AG43" s="35">
        <v>0</v>
      </c>
    </row>
    <row r="44" spans="1:33" ht="31.5" x14ac:dyDescent="0.25">
      <c r="A44" s="45" t="s">
        <v>97</v>
      </c>
      <c r="B44" s="39" t="s">
        <v>98</v>
      </c>
      <c r="C44" s="22" t="s">
        <v>101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35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35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35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35">
        <v>0</v>
      </c>
      <c r="AB44" s="28">
        <v>0</v>
      </c>
      <c r="AC44" s="28">
        <f t="shared" si="5"/>
        <v>0</v>
      </c>
      <c r="AD44" s="28">
        <v>0</v>
      </c>
      <c r="AE44" s="28">
        <v>0</v>
      </c>
      <c r="AF44" s="28">
        <v>0</v>
      </c>
      <c r="AG44" s="35">
        <v>0</v>
      </c>
    </row>
    <row r="45" spans="1:33" ht="31.5" x14ac:dyDescent="0.25">
      <c r="A45" s="45" t="s">
        <v>99</v>
      </c>
      <c r="B45" s="39" t="s">
        <v>100</v>
      </c>
      <c r="C45" s="22" t="s">
        <v>101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35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35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35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35">
        <v>0</v>
      </c>
      <c r="AB45" s="28">
        <v>0</v>
      </c>
      <c r="AC45" s="28">
        <f t="shared" si="5"/>
        <v>0</v>
      </c>
      <c r="AD45" s="28">
        <v>0</v>
      </c>
      <c r="AE45" s="28">
        <v>0</v>
      </c>
      <c r="AF45" s="28">
        <v>0</v>
      </c>
      <c r="AG45" s="35">
        <v>0</v>
      </c>
    </row>
    <row r="46" spans="1:33" x14ac:dyDescent="0.25">
      <c r="A46" s="48" t="s">
        <v>141</v>
      </c>
      <c r="B46" s="39" t="s">
        <v>61</v>
      </c>
      <c r="C46" s="22" t="s">
        <v>101</v>
      </c>
      <c r="D46" s="28">
        <f t="shared" ref="D46:AG46" si="6">D47+D53+D60+D65+D71+D78+D89+D95+D101+D110+D117+D119</f>
        <v>0</v>
      </c>
      <c r="E46" s="28">
        <f t="shared" si="6"/>
        <v>19.19694147282998</v>
      </c>
      <c r="F46" s="28">
        <f t="shared" si="6"/>
        <v>0</v>
      </c>
      <c r="G46" s="28">
        <f t="shared" si="6"/>
        <v>0</v>
      </c>
      <c r="H46" s="28">
        <f t="shared" si="6"/>
        <v>0</v>
      </c>
      <c r="I46" s="35">
        <f t="shared" si="6"/>
        <v>2339.75</v>
      </c>
      <c r="J46" s="28">
        <f t="shared" si="6"/>
        <v>0</v>
      </c>
      <c r="K46" s="28">
        <f t="shared" si="6"/>
        <v>19.19694147282998</v>
      </c>
      <c r="L46" s="28">
        <f t="shared" si="6"/>
        <v>0</v>
      </c>
      <c r="M46" s="28">
        <f t="shared" si="6"/>
        <v>0</v>
      </c>
      <c r="N46" s="28">
        <f t="shared" si="6"/>
        <v>0</v>
      </c>
      <c r="O46" s="35">
        <f t="shared" si="6"/>
        <v>2339.75</v>
      </c>
      <c r="P46" s="28">
        <f t="shared" si="6"/>
        <v>0</v>
      </c>
      <c r="Q46" s="28">
        <f t="shared" si="6"/>
        <v>19.19694147282998</v>
      </c>
      <c r="R46" s="28">
        <f t="shared" si="6"/>
        <v>0</v>
      </c>
      <c r="S46" s="28">
        <f t="shared" si="6"/>
        <v>0</v>
      </c>
      <c r="T46" s="28">
        <f t="shared" si="6"/>
        <v>0</v>
      </c>
      <c r="U46" s="35">
        <f t="shared" si="6"/>
        <v>2339.75</v>
      </c>
      <c r="V46" s="28">
        <f t="shared" si="6"/>
        <v>0</v>
      </c>
      <c r="W46" s="28">
        <f t="shared" si="6"/>
        <v>51.96743687799605</v>
      </c>
      <c r="X46" s="28">
        <f t="shared" si="6"/>
        <v>0</v>
      </c>
      <c r="Y46" s="28">
        <f t="shared" si="6"/>
        <v>0</v>
      </c>
      <c r="Z46" s="28">
        <f t="shared" si="6"/>
        <v>378.42</v>
      </c>
      <c r="AA46" s="35">
        <f t="shared" si="6"/>
        <v>2420.75</v>
      </c>
      <c r="AB46" s="28">
        <f t="shared" si="6"/>
        <v>0</v>
      </c>
      <c r="AC46" s="28">
        <f>AC47+AC53+AC60+AC65+AC71+AC78+AC89+AC95+AC101+AC110+AC117+AC119</f>
        <v>109.55826129648599</v>
      </c>
      <c r="AD46" s="28">
        <f t="shared" si="6"/>
        <v>0</v>
      </c>
      <c r="AE46" s="28">
        <f t="shared" si="6"/>
        <v>0</v>
      </c>
      <c r="AF46" s="28">
        <f t="shared" si="6"/>
        <v>378.42</v>
      </c>
      <c r="AG46" s="35">
        <f t="shared" si="6"/>
        <v>9440</v>
      </c>
    </row>
    <row r="47" spans="1:33" x14ac:dyDescent="0.25">
      <c r="A47" s="49" t="s">
        <v>142</v>
      </c>
      <c r="B47" s="39" t="s">
        <v>104</v>
      </c>
      <c r="C47" s="30" t="s">
        <v>101</v>
      </c>
      <c r="D47" s="28">
        <f t="shared" ref="D47:AG47" si="7">SUM(D48:D52)</f>
        <v>0</v>
      </c>
      <c r="E47" s="28">
        <f t="shared" si="7"/>
        <v>0</v>
      </c>
      <c r="F47" s="28">
        <f t="shared" si="7"/>
        <v>0</v>
      </c>
      <c r="G47" s="28">
        <f t="shared" si="7"/>
        <v>0</v>
      </c>
      <c r="H47" s="28">
        <f t="shared" si="7"/>
        <v>0</v>
      </c>
      <c r="I47" s="35">
        <f t="shared" si="7"/>
        <v>0</v>
      </c>
      <c r="J47" s="28">
        <f t="shared" si="7"/>
        <v>0</v>
      </c>
      <c r="K47" s="28">
        <f t="shared" si="7"/>
        <v>0</v>
      </c>
      <c r="L47" s="28">
        <f t="shared" si="7"/>
        <v>0</v>
      </c>
      <c r="M47" s="28">
        <f t="shared" si="7"/>
        <v>0</v>
      </c>
      <c r="N47" s="28">
        <f t="shared" si="7"/>
        <v>0</v>
      </c>
      <c r="O47" s="35">
        <f t="shared" si="7"/>
        <v>0</v>
      </c>
      <c r="P47" s="28">
        <f t="shared" si="7"/>
        <v>0</v>
      </c>
      <c r="Q47" s="28">
        <f t="shared" si="7"/>
        <v>0</v>
      </c>
      <c r="R47" s="28">
        <f t="shared" si="7"/>
        <v>0</v>
      </c>
      <c r="S47" s="28">
        <f t="shared" si="7"/>
        <v>0</v>
      </c>
      <c r="T47" s="28">
        <f t="shared" si="7"/>
        <v>0</v>
      </c>
      <c r="U47" s="35">
        <f t="shared" si="7"/>
        <v>0</v>
      </c>
      <c r="V47" s="28">
        <f t="shared" si="7"/>
        <v>0</v>
      </c>
      <c r="W47" s="28">
        <f t="shared" si="7"/>
        <v>11.056003296870001</v>
      </c>
      <c r="X47" s="28">
        <f t="shared" si="7"/>
        <v>0</v>
      </c>
      <c r="Y47" s="28">
        <f t="shared" si="7"/>
        <v>0</v>
      </c>
      <c r="Z47" s="28">
        <f t="shared" si="7"/>
        <v>378.42</v>
      </c>
      <c r="AA47" s="35">
        <f t="shared" si="7"/>
        <v>0</v>
      </c>
      <c r="AB47" s="28">
        <f t="shared" si="7"/>
        <v>0</v>
      </c>
      <c r="AC47" s="28">
        <f t="shared" si="7"/>
        <v>11.056003296870001</v>
      </c>
      <c r="AD47" s="28">
        <f t="shared" si="7"/>
        <v>0</v>
      </c>
      <c r="AE47" s="28">
        <f t="shared" si="7"/>
        <v>0</v>
      </c>
      <c r="AF47" s="28">
        <f t="shared" si="7"/>
        <v>378.42</v>
      </c>
      <c r="AG47" s="35">
        <f t="shared" si="7"/>
        <v>0</v>
      </c>
    </row>
    <row r="48" spans="1:33" x14ac:dyDescent="0.25">
      <c r="A48" s="56" t="s">
        <v>158</v>
      </c>
      <c r="B48" s="47" t="s">
        <v>159</v>
      </c>
      <c r="C48" s="30" t="s">
        <v>108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36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36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36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36">
        <v>0</v>
      </c>
      <c r="AB48" s="20">
        <v>0</v>
      </c>
      <c r="AC48" s="20">
        <f t="shared" ref="AC48:AC52" si="8">E48+K48+Q48+W48</f>
        <v>0</v>
      </c>
      <c r="AD48" s="20">
        <f t="shared" ref="AD48:AD52" si="9">F48+L48+R48+X48</f>
        <v>0</v>
      </c>
      <c r="AE48" s="20">
        <f t="shared" ref="AE48:AE52" si="10">G48+M48+S48+Y48</f>
        <v>0</v>
      </c>
      <c r="AF48" s="20">
        <f t="shared" ref="AF48:AF52" si="11">H48+N48+T48+Z48</f>
        <v>0</v>
      </c>
      <c r="AG48" s="36">
        <f t="shared" ref="AG48:AG52" si="12">I48+O48+U48+AA48</f>
        <v>0</v>
      </c>
    </row>
    <row r="49" spans="1:33" x14ac:dyDescent="0.25">
      <c r="A49" s="56" t="s">
        <v>160</v>
      </c>
      <c r="B49" s="47" t="s">
        <v>138</v>
      </c>
      <c r="C49" s="30" t="s">
        <v>109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36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36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36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36">
        <v>0</v>
      </c>
      <c r="AB49" s="20">
        <v>0</v>
      </c>
      <c r="AC49" s="20">
        <f t="shared" si="8"/>
        <v>0</v>
      </c>
      <c r="AD49" s="20">
        <f t="shared" si="9"/>
        <v>0</v>
      </c>
      <c r="AE49" s="20">
        <f t="shared" si="10"/>
        <v>0</v>
      </c>
      <c r="AF49" s="20">
        <f t="shared" si="11"/>
        <v>0</v>
      </c>
      <c r="AG49" s="36">
        <f t="shared" si="12"/>
        <v>0</v>
      </c>
    </row>
    <row r="50" spans="1:33" x14ac:dyDescent="0.25">
      <c r="A50" s="56" t="s">
        <v>161</v>
      </c>
      <c r="B50" s="47" t="s">
        <v>139</v>
      </c>
      <c r="C50" s="30" t="s">
        <v>110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36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36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36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36">
        <v>0</v>
      </c>
      <c r="AB50" s="20">
        <v>0</v>
      </c>
      <c r="AC50" s="20">
        <f t="shared" si="8"/>
        <v>0</v>
      </c>
      <c r="AD50" s="20">
        <f t="shared" si="9"/>
        <v>0</v>
      </c>
      <c r="AE50" s="20">
        <f t="shared" si="10"/>
        <v>0</v>
      </c>
      <c r="AF50" s="20">
        <f t="shared" si="11"/>
        <v>0</v>
      </c>
      <c r="AG50" s="36">
        <f t="shared" si="12"/>
        <v>0</v>
      </c>
    </row>
    <row r="51" spans="1:33" x14ac:dyDescent="0.25">
      <c r="A51" s="56" t="s">
        <v>162</v>
      </c>
      <c r="B51" s="47" t="s">
        <v>140</v>
      </c>
      <c r="C51" s="30" t="s">
        <v>111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6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36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36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36">
        <v>0</v>
      </c>
      <c r="AB51" s="20">
        <v>0</v>
      </c>
      <c r="AC51" s="20">
        <f t="shared" si="8"/>
        <v>0</v>
      </c>
      <c r="AD51" s="20">
        <f t="shared" si="9"/>
        <v>0</v>
      </c>
      <c r="AE51" s="20">
        <f t="shared" si="10"/>
        <v>0</v>
      </c>
      <c r="AF51" s="20">
        <f t="shared" si="11"/>
        <v>0</v>
      </c>
      <c r="AG51" s="36">
        <f t="shared" si="12"/>
        <v>0</v>
      </c>
    </row>
    <row r="52" spans="1:33" x14ac:dyDescent="0.25">
      <c r="A52" s="56" t="s">
        <v>163</v>
      </c>
      <c r="B52" s="47" t="s">
        <v>125</v>
      </c>
      <c r="C52" s="30" t="s">
        <v>112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36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36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36">
        <v>0</v>
      </c>
      <c r="V52" s="20">
        <v>0</v>
      </c>
      <c r="W52" s="20">
        <v>11.056003296870001</v>
      </c>
      <c r="X52" s="20">
        <v>0</v>
      </c>
      <c r="Y52" s="20">
        <v>0</v>
      </c>
      <c r="Z52" s="20">
        <v>378.42</v>
      </c>
      <c r="AA52" s="36">
        <v>0</v>
      </c>
      <c r="AB52" s="20">
        <v>0</v>
      </c>
      <c r="AC52" s="20">
        <f t="shared" si="8"/>
        <v>11.056003296870001</v>
      </c>
      <c r="AD52" s="20">
        <f t="shared" si="9"/>
        <v>0</v>
      </c>
      <c r="AE52" s="20">
        <f t="shared" si="10"/>
        <v>0</v>
      </c>
      <c r="AF52" s="20">
        <f t="shared" si="11"/>
        <v>378.42</v>
      </c>
      <c r="AG52" s="36">
        <f t="shared" si="12"/>
        <v>0</v>
      </c>
    </row>
    <row r="53" spans="1:33" x14ac:dyDescent="0.25">
      <c r="A53" s="49" t="s">
        <v>164</v>
      </c>
      <c r="B53" s="40" t="s">
        <v>105</v>
      </c>
      <c r="C53" s="40" t="s">
        <v>101</v>
      </c>
      <c r="D53" s="28">
        <f t="shared" ref="D53:AG53" si="13">SUM(D54:D59)</f>
        <v>0</v>
      </c>
      <c r="E53" s="28">
        <f t="shared" si="13"/>
        <v>0</v>
      </c>
      <c r="F53" s="28">
        <f t="shared" si="13"/>
        <v>0</v>
      </c>
      <c r="G53" s="28">
        <f t="shared" si="13"/>
        <v>0</v>
      </c>
      <c r="H53" s="28">
        <f t="shared" si="13"/>
        <v>0</v>
      </c>
      <c r="I53" s="35">
        <f t="shared" si="13"/>
        <v>0</v>
      </c>
      <c r="J53" s="28">
        <f t="shared" si="13"/>
        <v>0</v>
      </c>
      <c r="K53" s="28">
        <f t="shared" si="13"/>
        <v>0</v>
      </c>
      <c r="L53" s="28">
        <f t="shared" si="13"/>
        <v>0</v>
      </c>
      <c r="M53" s="28">
        <f t="shared" si="13"/>
        <v>0</v>
      </c>
      <c r="N53" s="28">
        <f t="shared" si="13"/>
        <v>0</v>
      </c>
      <c r="O53" s="35">
        <f t="shared" si="13"/>
        <v>0</v>
      </c>
      <c r="P53" s="28">
        <f t="shared" si="13"/>
        <v>0</v>
      </c>
      <c r="Q53" s="28">
        <f t="shared" si="13"/>
        <v>0</v>
      </c>
      <c r="R53" s="28">
        <f t="shared" si="13"/>
        <v>0</v>
      </c>
      <c r="S53" s="28">
        <f t="shared" si="13"/>
        <v>0</v>
      </c>
      <c r="T53" s="28">
        <f t="shared" si="13"/>
        <v>0</v>
      </c>
      <c r="U53" s="35">
        <f t="shared" si="13"/>
        <v>0</v>
      </c>
      <c r="V53" s="28">
        <f t="shared" si="13"/>
        <v>0</v>
      </c>
      <c r="W53" s="28">
        <f t="shared" si="13"/>
        <v>0</v>
      </c>
      <c r="X53" s="28">
        <f t="shared" si="13"/>
        <v>0</v>
      </c>
      <c r="Y53" s="28">
        <f t="shared" si="13"/>
        <v>0</v>
      </c>
      <c r="Z53" s="28">
        <f t="shared" si="13"/>
        <v>0</v>
      </c>
      <c r="AA53" s="35">
        <f t="shared" si="13"/>
        <v>0</v>
      </c>
      <c r="AB53" s="28">
        <f t="shared" si="13"/>
        <v>0</v>
      </c>
      <c r="AC53" s="28">
        <f t="shared" si="13"/>
        <v>0</v>
      </c>
      <c r="AD53" s="28">
        <f t="shared" si="13"/>
        <v>0</v>
      </c>
      <c r="AE53" s="28">
        <f t="shared" si="13"/>
        <v>0</v>
      </c>
      <c r="AF53" s="28">
        <f t="shared" si="13"/>
        <v>0</v>
      </c>
      <c r="AG53" s="35">
        <f t="shared" si="13"/>
        <v>0</v>
      </c>
    </row>
    <row r="54" spans="1:33" x14ac:dyDescent="0.25">
      <c r="A54" s="50" t="s">
        <v>143</v>
      </c>
      <c r="B54" s="52" t="s">
        <v>146</v>
      </c>
      <c r="C54" s="41" t="s">
        <v>113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36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36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4">
        <v>0</v>
      </c>
      <c r="X54" s="24">
        <v>0</v>
      </c>
      <c r="Y54" s="24">
        <v>0</v>
      </c>
      <c r="Z54" s="24">
        <v>0</v>
      </c>
      <c r="AA54" s="38">
        <v>0</v>
      </c>
      <c r="AB54" s="20">
        <v>0</v>
      </c>
      <c r="AC54" s="20">
        <f t="shared" ref="AC54" si="14">E54+K54+Q54+W54</f>
        <v>0</v>
      </c>
      <c r="AD54" s="20">
        <f t="shared" ref="AD54" si="15">F54+L54+R54+X54</f>
        <v>0</v>
      </c>
      <c r="AE54" s="20">
        <f t="shared" ref="AE54" si="16">G54+M54+S54+Y54</f>
        <v>0</v>
      </c>
      <c r="AF54" s="20">
        <f t="shared" ref="AF54" si="17">H54+N54+T54+Z54</f>
        <v>0</v>
      </c>
      <c r="AG54" s="36">
        <f t="shared" ref="AG54" si="18">I54+O54+U54+AA54</f>
        <v>0</v>
      </c>
    </row>
    <row r="55" spans="1:33" ht="31.5" x14ac:dyDescent="0.25">
      <c r="A55" s="50" t="s">
        <v>144</v>
      </c>
      <c r="B55" s="54" t="s">
        <v>149</v>
      </c>
      <c r="C55" s="55" t="s">
        <v>150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36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36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36">
        <v>0</v>
      </c>
      <c r="AB55" s="20">
        <v>0</v>
      </c>
      <c r="AC55" s="20">
        <f t="shared" ref="AC55:AC59" si="19">E55+K55+Q55+W55</f>
        <v>0</v>
      </c>
      <c r="AD55" s="20">
        <f t="shared" ref="AD55:AD59" si="20">F55+L55+R55+X55</f>
        <v>0</v>
      </c>
      <c r="AE55" s="20">
        <f t="shared" ref="AE55:AE59" si="21">G55+M55+S55+Y55</f>
        <v>0</v>
      </c>
      <c r="AF55" s="20">
        <f t="shared" ref="AF55:AF59" si="22">H55+N55+T55+Z55</f>
        <v>0</v>
      </c>
      <c r="AG55" s="36">
        <f t="shared" ref="AG55:AG59" si="23">I55+O55+U55+AA55</f>
        <v>0</v>
      </c>
    </row>
    <row r="56" spans="1:33" ht="31.5" x14ac:dyDescent="0.25">
      <c r="A56" s="50" t="s">
        <v>145</v>
      </c>
      <c r="B56" s="54" t="s">
        <v>151</v>
      </c>
      <c r="C56" s="55" t="s">
        <v>152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36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36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36">
        <v>0</v>
      </c>
      <c r="AB56" s="20">
        <v>0</v>
      </c>
      <c r="AC56" s="20">
        <f t="shared" si="19"/>
        <v>0</v>
      </c>
      <c r="AD56" s="20">
        <f t="shared" si="20"/>
        <v>0</v>
      </c>
      <c r="AE56" s="20">
        <f t="shared" si="21"/>
        <v>0</v>
      </c>
      <c r="AF56" s="20">
        <f t="shared" si="22"/>
        <v>0</v>
      </c>
      <c r="AG56" s="36">
        <f t="shared" si="23"/>
        <v>0</v>
      </c>
    </row>
    <row r="57" spans="1:33" ht="31.5" x14ac:dyDescent="0.25">
      <c r="A57" s="50" t="s">
        <v>147</v>
      </c>
      <c r="B57" s="54" t="s">
        <v>153</v>
      </c>
      <c r="C57" s="55" t="s">
        <v>154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36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36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36">
        <v>0</v>
      </c>
      <c r="AB57" s="20">
        <v>0</v>
      </c>
      <c r="AC57" s="20">
        <f t="shared" si="19"/>
        <v>0</v>
      </c>
      <c r="AD57" s="20">
        <f t="shared" si="20"/>
        <v>0</v>
      </c>
      <c r="AE57" s="20">
        <f t="shared" si="21"/>
        <v>0</v>
      </c>
      <c r="AF57" s="20">
        <f t="shared" si="22"/>
        <v>0</v>
      </c>
      <c r="AG57" s="36">
        <f t="shared" si="23"/>
        <v>0</v>
      </c>
    </row>
    <row r="58" spans="1:33" x14ac:dyDescent="0.25">
      <c r="A58" s="50" t="s">
        <v>302</v>
      </c>
      <c r="B58" s="54" t="s">
        <v>155</v>
      </c>
      <c r="C58" s="55" t="s">
        <v>156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36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36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36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36">
        <v>0</v>
      </c>
      <c r="AB58" s="20">
        <v>0</v>
      </c>
      <c r="AC58" s="20">
        <f t="shared" si="19"/>
        <v>0</v>
      </c>
      <c r="AD58" s="20">
        <f t="shared" si="20"/>
        <v>0</v>
      </c>
      <c r="AE58" s="20">
        <f t="shared" si="21"/>
        <v>0</v>
      </c>
      <c r="AF58" s="20">
        <f t="shared" si="22"/>
        <v>0</v>
      </c>
      <c r="AG58" s="36">
        <f t="shared" si="23"/>
        <v>0</v>
      </c>
    </row>
    <row r="59" spans="1:33" x14ac:dyDescent="0.25">
      <c r="A59" s="50" t="s">
        <v>148</v>
      </c>
      <c r="B59" s="54" t="s">
        <v>299</v>
      </c>
      <c r="C59" s="55" t="s">
        <v>157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36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36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36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36">
        <v>0</v>
      </c>
      <c r="AB59" s="20">
        <v>0</v>
      </c>
      <c r="AC59" s="20">
        <f t="shared" si="19"/>
        <v>0</v>
      </c>
      <c r="AD59" s="20">
        <f t="shared" si="20"/>
        <v>0</v>
      </c>
      <c r="AE59" s="20">
        <f t="shared" si="21"/>
        <v>0</v>
      </c>
      <c r="AF59" s="20">
        <f t="shared" si="22"/>
        <v>0</v>
      </c>
      <c r="AG59" s="36">
        <f t="shared" si="23"/>
        <v>0</v>
      </c>
    </row>
    <row r="60" spans="1:33" outlineLevel="1" x14ac:dyDescent="0.25">
      <c r="A60" s="23" t="s">
        <v>165</v>
      </c>
      <c r="B60" s="40" t="s">
        <v>106</v>
      </c>
      <c r="C60" s="40" t="s">
        <v>101</v>
      </c>
      <c r="D60" s="29">
        <f>SUM(D61:D64)</f>
        <v>0</v>
      </c>
      <c r="E60" s="29">
        <f t="shared" ref="E60:AG60" si="24">SUM(E61:E64)</f>
        <v>0</v>
      </c>
      <c r="F60" s="29">
        <f t="shared" si="24"/>
        <v>0</v>
      </c>
      <c r="G60" s="29">
        <f t="shared" si="24"/>
        <v>0</v>
      </c>
      <c r="H60" s="29">
        <f t="shared" si="24"/>
        <v>0</v>
      </c>
      <c r="I60" s="37">
        <f t="shared" si="24"/>
        <v>0</v>
      </c>
      <c r="J60" s="29">
        <f t="shared" si="24"/>
        <v>0</v>
      </c>
      <c r="K60" s="29">
        <f t="shared" si="24"/>
        <v>0</v>
      </c>
      <c r="L60" s="29">
        <f t="shared" si="24"/>
        <v>0</v>
      </c>
      <c r="M60" s="29">
        <f t="shared" si="24"/>
        <v>0</v>
      </c>
      <c r="N60" s="29">
        <f t="shared" si="24"/>
        <v>0</v>
      </c>
      <c r="O60" s="37">
        <f t="shared" si="24"/>
        <v>0</v>
      </c>
      <c r="P60" s="29">
        <f t="shared" si="24"/>
        <v>0</v>
      </c>
      <c r="Q60" s="29">
        <f t="shared" si="24"/>
        <v>0</v>
      </c>
      <c r="R60" s="29">
        <f t="shared" si="24"/>
        <v>0</v>
      </c>
      <c r="S60" s="29">
        <f t="shared" si="24"/>
        <v>0</v>
      </c>
      <c r="T60" s="29">
        <f t="shared" si="24"/>
        <v>0</v>
      </c>
      <c r="U60" s="37">
        <f t="shared" si="24"/>
        <v>0</v>
      </c>
      <c r="V60" s="29">
        <f t="shared" si="24"/>
        <v>0</v>
      </c>
      <c r="W60" s="29">
        <f t="shared" si="24"/>
        <v>0.83250801989000001</v>
      </c>
      <c r="X60" s="29">
        <f t="shared" si="24"/>
        <v>0</v>
      </c>
      <c r="Y60" s="29">
        <f t="shared" si="24"/>
        <v>0</v>
      </c>
      <c r="Z60" s="29">
        <f t="shared" si="24"/>
        <v>0</v>
      </c>
      <c r="AA60" s="37">
        <f t="shared" si="24"/>
        <v>6</v>
      </c>
      <c r="AB60" s="29">
        <f t="shared" si="24"/>
        <v>0</v>
      </c>
      <c r="AC60" s="29">
        <f t="shared" si="24"/>
        <v>0.83250801989000001</v>
      </c>
      <c r="AD60" s="29">
        <f t="shared" si="24"/>
        <v>0</v>
      </c>
      <c r="AE60" s="29">
        <f t="shared" si="24"/>
        <v>0</v>
      </c>
      <c r="AF60" s="29">
        <f t="shared" si="24"/>
        <v>0</v>
      </c>
      <c r="AG60" s="37">
        <f t="shared" si="24"/>
        <v>6</v>
      </c>
    </row>
    <row r="61" spans="1:33" outlineLevel="1" x14ac:dyDescent="0.25">
      <c r="A61" s="23" t="s">
        <v>166</v>
      </c>
      <c r="B61" s="53" t="s">
        <v>122</v>
      </c>
      <c r="C61" s="30" t="s">
        <v>120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3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38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38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38">
        <v>0</v>
      </c>
      <c r="AB61" s="24">
        <v>0</v>
      </c>
      <c r="AC61" s="24">
        <f t="shared" ref="AC61" si="25">E61+K61+Q61+W61</f>
        <v>0</v>
      </c>
      <c r="AD61" s="24">
        <f t="shared" ref="AD61" si="26">F61+L61+R61+X61</f>
        <v>0</v>
      </c>
      <c r="AE61" s="24">
        <f t="shared" ref="AE61" si="27">G61+M61+S61+Y61</f>
        <v>0</v>
      </c>
      <c r="AF61" s="24">
        <f t="shared" ref="AF61" si="28">H61+N61+T61+Z61</f>
        <v>0</v>
      </c>
      <c r="AG61" s="38">
        <f t="shared" ref="AG61" si="29">I61+O61+U61+AA61</f>
        <v>0</v>
      </c>
    </row>
    <row r="62" spans="1:33" outlineLevel="1" x14ac:dyDescent="0.25">
      <c r="A62" s="23" t="s">
        <v>303</v>
      </c>
      <c r="B62" s="53" t="s">
        <v>286</v>
      </c>
      <c r="C62" s="30" t="s">
        <v>169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38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38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38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38">
        <v>0</v>
      </c>
      <c r="AB62" s="24">
        <v>0</v>
      </c>
      <c r="AC62" s="24">
        <f t="shared" ref="AC62:AC63" si="30">E62+K62+Q62+W62</f>
        <v>0</v>
      </c>
      <c r="AD62" s="24">
        <f t="shared" ref="AD62:AD63" si="31">F62+L62+R62+X62</f>
        <v>0</v>
      </c>
      <c r="AE62" s="24">
        <f t="shared" ref="AE62:AE63" si="32">G62+M62+S62+Y62</f>
        <v>0</v>
      </c>
      <c r="AF62" s="24">
        <f t="shared" ref="AF62:AF63" si="33">H62+N62+T62+Z62</f>
        <v>0</v>
      </c>
      <c r="AG62" s="38">
        <f t="shared" ref="AG62:AG63" si="34">I62+O62+U62+AA62</f>
        <v>0</v>
      </c>
    </row>
    <row r="63" spans="1:33" outlineLevel="1" x14ac:dyDescent="0.25">
      <c r="A63" s="23" t="s">
        <v>167</v>
      </c>
      <c r="B63" s="53" t="s">
        <v>287</v>
      </c>
      <c r="C63" s="30" t="s">
        <v>170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38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38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38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38">
        <v>0</v>
      </c>
      <c r="AB63" s="24">
        <v>0</v>
      </c>
      <c r="AC63" s="24">
        <f t="shared" si="30"/>
        <v>0</v>
      </c>
      <c r="AD63" s="24">
        <f t="shared" si="31"/>
        <v>0</v>
      </c>
      <c r="AE63" s="24">
        <f t="shared" si="32"/>
        <v>0</v>
      </c>
      <c r="AF63" s="24">
        <f t="shared" si="33"/>
        <v>0</v>
      </c>
      <c r="AG63" s="38">
        <f t="shared" si="34"/>
        <v>0</v>
      </c>
    </row>
    <row r="64" spans="1:33" outlineLevel="1" x14ac:dyDescent="0.25">
      <c r="A64" s="23" t="s">
        <v>168</v>
      </c>
      <c r="B64" s="72" t="s">
        <v>304</v>
      </c>
      <c r="C64" s="30" t="s">
        <v>305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3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38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38">
        <v>0</v>
      </c>
      <c r="V64" s="24">
        <v>0</v>
      </c>
      <c r="W64" s="24">
        <v>0.83250801989000001</v>
      </c>
      <c r="X64" s="24">
        <v>0</v>
      </c>
      <c r="Y64" s="24">
        <v>0</v>
      </c>
      <c r="Z64" s="24">
        <v>0</v>
      </c>
      <c r="AA64" s="38">
        <v>6</v>
      </c>
      <c r="AB64" s="24">
        <v>0</v>
      </c>
      <c r="AC64" s="24">
        <f t="shared" ref="AC64" si="35">E64+K64+Q64+W64</f>
        <v>0.83250801989000001</v>
      </c>
      <c r="AD64" s="24">
        <f t="shared" ref="AD64" si="36">F64+L64+R64+X64</f>
        <v>0</v>
      </c>
      <c r="AE64" s="24">
        <f t="shared" ref="AE64" si="37">G64+M64+S64+Y64</f>
        <v>0</v>
      </c>
      <c r="AF64" s="24">
        <f t="shared" ref="AF64" si="38">H64+N64+T64+Z64</f>
        <v>0</v>
      </c>
      <c r="AG64" s="38">
        <f t="shared" ref="AG64" si="39">I64+O64+U64+AA64</f>
        <v>6</v>
      </c>
    </row>
    <row r="65" spans="1:33" x14ac:dyDescent="0.25">
      <c r="A65" s="49" t="s">
        <v>171</v>
      </c>
      <c r="B65" s="40" t="s">
        <v>114</v>
      </c>
      <c r="C65" s="40" t="s">
        <v>101</v>
      </c>
      <c r="D65" s="28">
        <f>SUM(D66:D70)</f>
        <v>0</v>
      </c>
      <c r="E65" s="28">
        <f t="shared" ref="E65:AG65" si="40">SUM(E66:E70)</f>
        <v>0</v>
      </c>
      <c r="F65" s="28">
        <f t="shared" si="40"/>
        <v>0</v>
      </c>
      <c r="G65" s="28">
        <f t="shared" si="40"/>
        <v>0</v>
      </c>
      <c r="H65" s="28">
        <f t="shared" si="40"/>
        <v>0</v>
      </c>
      <c r="I65" s="35">
        <f t="shared" si="40"/>
        <v>0</v>
      </c>
      <c r="J65" s="28">
        <f t="shared" si="40"/>
        <v>0</v>
      </c>
      <c r="K65" s="28">
        <f t="shared" si="40"/>
        <v>0</v>
      </c>
      <c r="L65" s="28">
        <f t="shared" si="40"/>
        <v>0</v>
      </c>
      <c r="M65" s="28">
        <f t="shared" si="40"/>
        <v>0</v>
      </c>
      <c r="N65" s="28">
        <f t="shared" si="40"/>
        <v>0</v>
      </c>
      <c r="O65" s="35">
        <f t="shared" si="40"/>
        <v>0</v>
      </c>
      <c r="P65" s="28">
        <f t="shared" si="40"/>
        <v>0</v>
      </c>
      <c r="Q65" s="28">
        <f t="shared" si="40"/>
        <v>0</v>
      </c>
      <c r="R65" s="28">
        <f t="shared" si="40"/>
        <v>0</v>
      </c>
      <c r="S65" s="28">
        <f t="shared" si="40"/>
        <v>0</v>
      </c>
      <c r="T65" s="28">
        <f t="shared" si="40"/>
        <v>0</v>
      </c>
      <c r="U65" s="35">
        <f t="shared" si="40"/>
        <v>0</v>
      </c>
      <c r="V65" s="28">
        <f t="shared" si="40"/>
        <v>0</v>
      </c>
      <c r="W65" s="28">
        <f t="shared" si="40"/>
        <v>4.617728861579999</v>
      </c>
      <c r="X65" s="28">
        <f t="shared" si="40"/>
        <v>0</v>
      </c>
      <c r="Y65" s="28">
        <f t="shared" si="40"/>
        <v>0</v>
      </c>
      <c r="Z65" s="28">
        <f t="shared" si="40"/>
        <v>0</v>
      </c>
      <c r="AA65" s="35">
        <f t="shared" si="40"/>
        <v>46</v>
      </c>
      <c r="AB65" s="28">
        <f t="shared" si="40"/>
        <v>0</v>
      </c>
      <c r="AC65" s="28">
        <f t="shared" si="40"/>
        <v>4.617728861579999</v>
      </c>
      <c r="AD65" s="28">
        <f t="shared" si="40"/>
        <v>0</v>
      </c>
      <c r="AE65" s="28">
        <f t="shared" si="40"/>
        <v>0</v>
      </c>
      <c r="AF65" s="28">
        <f t="shared" si="40"/>
        <v>0</v>
      </c>
      <c r="AG65" s="35">
        <f t="shared" si="40"/>
        <v>46</v>
      </c>
    </row>
    <row r="66" spans="1:33" x14ac:dyDescent="0.25">
      <c r="A66" s="50" t="s">
        <v>172</v>
      </c>
      <c r="B66" s="57" t="s">
        <v>288</v>
      </c>
      <c r="C66" s="30" t="s">
        <v>115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36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36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36">
        <v>0</v>
      </c>
      <c r="V66" s="20">
        <v>0</v>
      </c>
      <c r="W66" s="20">
        <v>0.64873246157999997</v>
      </c>
      <c r="X66" s="20">
        <v>0</v>
      </c>
      <c r="Y66" s="20">
        <v>0</v>
      </c>
      <c r="Z66" s="20">
        <v>0</v>
      </c>
      <c r="AA66" s="36">
        <v>6</v>
      </c>
      <c r="AB66" s="20">
        <v>0</v>
      </c>
      <c r="AC66" s="20">
        <f t="shared" ref="AC66:AC68" si="41">E66+K66+Q66+W66</f>
        <v>0.64873246157999997</v>
      </c>
      <c r="AD66" s="20">
        <f t="shared" ref="AD66:AD68" si="42">F66+L66+R66+X66</f>
        <v>0</v>
      </c>
      <c r="AE66" s="20">
        <f t="shared" ref="AE66" si="43">G66+M66+S66+Y66</f>
        <v>0</v>
      </c>
      <c r="AF66" s="20">
        <f t="shared" ref="AF66" si="44">H66+N66+T66+Z66</f>
        <v>0</v>
      </c>
      <c r="AG66" s="36">
        <f t="shared" ref="AG66" si="45">I66+O66+U66+AA66</f>
        <v>6</v>
      </c>
    </row>
    <row r="67" spans="1:33" x14ac:dyDescent="0.25">
      <c r="A67" s="50" t="s">
        <v>173</v>
      </c>
      <c r="B67" s="57" t="s">
        <v>289</v>
      </c>
      <c r="C67" s="30" t="s">
        <v>290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36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36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36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36">
        <v>0</v>
      </c>
      <c r="AB67" s="20">
        <v>0</v>
      </c>
      <c r="AC67" s="20">
        <f t="shared" ref="AC67" si="46">E67+K67+Q67+W67</f>
        <v>0</v>
      </c>
      <c r="AD67" s="20">
        <f t="shared" ref="AD67" si="47">F67+L67+R67+X67</f>
        <v>0</v>
      </c>
      <c r="AE67" s="20">
        <f t="shared" ref="AE67" si="48">G67+M67+S67+Y67</f>
        <v>0</v>
      </c>
      <c r="AF67" s="20">
        <f t="shared" ref="AF67" si="49">H67+N67+T67+Z67</f>
        <v>0</v>
      </c>
      <c r="AG67" s="36">
        <f t="shared" ref="AG67" si="50">I67+O67+U67+AA67</f>
        <v>0</v>
      </c>
    </row>
    <row r="68" spans="1:33" x14ac:dyDescent="0.25">
      <c r="A68" s="50" t="s">
        <v>291</v>
      </c>
      <c r="B68" s="57" t="s">
        <v>292</v>
      </c>
      <c r="C68" s="30" t="s">
        <v>121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36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36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36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36">
        <v>0</v>
      </c>
      <c r="AB68" s="20">
        <v>0</v>
      </c>
      <c r="AC68" s="20">
        <f t="shared" si="41"/>
        <v>0</v>
      </c>
      <c r="AD68" s="20">
        <f t="shared" si="42"/>
        <v>0</v>
      </c>
      <c r="AE68" s="20">
        <f t="shared" ref="AE68" si="51">G68+M68+S68+Y68</f>
        <v>0</v>
      </c>
      <c r="AF68" s="20">
        <f t="shared" ref="AF68" si="52">H68+N68+T68+Z68</f>
        <v>0</v>
      </c>
      <c r="AG68" s="36">
        <f t="shared" ref="AG68" si="53">I68+O68+U68+AA68</f>
        <v>0</v>
      </c>
    </row>
    <row r="69" spans="1:33" x14ac:dyDescent="0.25">
      <c r="A69" s="50" t="s">
        <v>293</v>
      </c>
      <c r="B69" s="57" t="s">
        <v>292</v>
      </c>
      <c r="C69" s="30" t="s">
        <v>294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6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36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36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36">
        <v>0</v>
      </c>
      <c r="AB69" s="20">
        <v>0</v>
      </c>
      <c r="AC69" s="20">
        <f t="shared" ref="AC69" si="54">E69+K69+Q69+W69</f>
        <v>0</v>
      </c>
      <c r="AD69" s="20">
        <f t="shared" ref="AD69" si="55">F69+L69+R69+X69</f>
        <v>0</v>
      </c>
      <c r="AE69" s="20">
        <f t="shared" ref="AE69" si="56">G69+M69+S69+Y69</f>
        <v>0</v>
      </c>
      <c r="AF69" s="20">
        <f t="shared" ref="AF69" si="57">H69+N69+T69+Z69</f>
        <v>0</v>
      </c>
      <c r="AG69" s="36">
        <f t="shared" ref="AG69" si="58">I69+O69+U69+AA69</f>
        <v>0</v>
      </c>
    </row>
    <row r="70" spans="1:33" x14ac:dyDescent="0.25">
      <c r="A70" s="50" t="s">
        <v>306</v>
      </c>
      <c r="B70" s="73" t="s">
        <v>307</v>
      </c>
      <c r="C70" s="30" t="s">
        <v>308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36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36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36">
        <v>0</v>
      </c>
      <c r="V70" s="20">
        <v>0</v>
      </c>
      <c r="W70" s="20">
        <v>3.9689963999999991</v>
      </c>
      <c r="X70" s="20">
        <v>0</v>
      </c>
      <c r="Y70" s="20">
        <v>0</v>
      </c>
      <c r="Z70" s="20">
        <v>0</v>
      </c>
      <c r="AA70" s="36">
        <v>40</v>
      </c>
      <c r="AB70" s="20">
        <v>0</v>
      </c>
      <c r="AC70" s="20">
        <f t="shared" ref="AC70" si="59">E70+K70+Q70+W70</f>
        <v>3.9689963999999991</v>
      </c>
      <c r="AD70" s="20">
        <f t="shared" ref="AD70" si="60">F70+L70+R70+X70</f>
        <v>0</v>
      </c>
      <c r="AE70" s="20">
        <f t="shared" ref="AE70" si="61">G70+M70+S70+Y70</f>
        <v>0</v>
      </c>
      <c r="AF70" s="20">
        <f t="shared" ref="AF70" si="62">H70+N70+T70+Z70</f>
        <v>0</v>
      </c>
      <c r="AG70" s="36">
        <f t="shared" ref="AG70" si="63">I70+O70+U70+AA70</f>
        <v>40</v>
      </c>
    </row>
    <row r="71" spans="1:33" s="2" customFormat="1" x14ac:dyDescent="0.25">
      <c r="A71" s="49" t="s">
        <v>174</v>
      </c>
      <c r="B71" s="40" t="s">
        <v>107</v>
      </c>
      <c r="C71" s="40" t="s">
        <v>101</v>
      </c>
      <c r="D71" s="28">
        <f t="shared" ref="D71:AB71" si="64">SUM(D72:D77)</f>
        <v>0</v>
      </c>
      <c r="E71" s="28">
        <f t="shared" si="64"/>
        <v>0</v>
      </c>
      <c r="F71" s="28">
        <f t="shared" si="64"/>
        <v>0</v>
      </c>
      <c r="G71" s="28">
        <f t="shared" si="64"/>
        <v>0</v>
      </c>
      <c r="H71" s="28">
        <f t="shared" si="64"/>
        <v>0</v>
      </c>
      <c r="I71" s="35">
        <f t="shared" si="64"/>
        <v>0</v>
      </c>
      <c r="J71" s="28">
        <f t="shared" si="64"/>
        <v>0</v>
      </c>
      <c r="K71" s="28">
        <f t="shared" si="64"/>
        <v>0</v>
      </c>
      <c r="L71" s="28">
        <f t="shared" si="64"/>
        <v>0</v>
      </c>
      <c r="M71" s="28">
        <f t="shared" si="64"/>
        <v>0</v>
      </c>
      <c r="N71" s="28">
        <f t="shared" si="64"/>
        <v>0</v>
      </c>
      <c r="O71" s="35">
        <f t="shared" si="64"/>
        <v>0</v>
      </c>
      <c r="P71" s="28">
        <f t="shared" si="64"/>
        <v>0</v>
      </c>
      <c r="Q71" s="28">
        <f t="shared" si="64"/>
        <v>0</v>
      </c>
      <c r="R71" s="28">
        <f t="shared" si="64"/>
        <v>0</v>
      </c>
      <c r="S71" s="28">
        <f t="shared" si="64"/>
        <v>0</v>
      </c>
      <c r="T71" s="28">
        <f t="shared" si="64"/>
        <v>0</v>
      </c>
      <c r="U71" s="35">
        <f t="shared" si="64"/>
        <v>0</v>
      </c>
      <c r="V71" s="28">
        <f t="shared" si="64"/>
        <v>0</v>
      </c>
      <c r="W71" s="28">
        <f t="shared" si="64"/>
        <v>0.33166666666666672</v>
      </c>
      <c r="X71" s="28">
        <f t="shared" si="64"/>
        <v>0</v>
      </c>
      <c r="Y71" s="28">
        <f t="shared" si="64"/>
        <v>0</v>
      </c>
      <c r="Z71" s="28">
        <f t="shared" si="64"/>
        <v>0</v>
      </c>
      <c r="AA71" s="35">
        <f t="shared" si="64"/>
        <v>1</v>
      </c>
      <c r="AB71" s="28">
        <f t="shared" si="64"/>
        <v>0</v>
      </c>
      <c r="AC71" s="28">
        <f>SUM(AC72:AC77)</f>
        <v>0.33166666666666672</v>
      </c>
      <c r="AD71" s="28">
        <f t="shared" ref="AD71:AG71" si="65">SUM(AD72:AD77)</f>
        <v>0</v>
      </c>
      <c r="AE71" s="28">
        <f t="shared" si="65"/>
        <v>0</v>
      </c>
      <c r="AF71" s="28">
        <f t="shared" si="65"/>
        <v>0</v>
      </c>
      <c r="AG71" s="35">
        <f t="shared" si="65"/>
        <v>1</v>
      </c>
    </row>
    <row r="72" spans="1:33" s="2" customFormat="1" ht="33" customHeight="1" x14ac:dyDescent="0.25">
      <c r="A72" s="50" t="s">
        <v>175</v>
      </c>
      <c r="B72" s="51" t="s">
        <v>134</v>
      </c>
      <c r="C72" s="30" t="s">
        <v>102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36">
        <v>0</v>
      </c>
      <c r="J72" s="20">
        <v>0</v>
      </c>
      <c r="K72" s="71">
        <v>0</v>
      </c>
      <c r="L72" s="20">
        <v>0</v>
      </c>
      <c r="M72" s="20">
        <v>0</v>
      </c>
      <c r="N72" s="20">
        <v>0</v>
      </c>
      <c r="O72" s="36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36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36">
        <v>0</v>
      </c>
      <c r="AB72" s="20">
        <f t="shared" ref="AB72" si="66">D72+J72+P72+V72</f>
        <v>0</v>
      </c>
      <c r="AC72" s="20">
        <f t="shared" ref="AC72" si="67">E72+K72+Q72+W72</f>
        <v>0</v>
      </c>
      <c r="AD72" s="20">
        <f t="shared" ref="AD72" si="68">F72+L72+R72+X72</f>
        <v>0</v>
      </c>
      <c r="AE72" s="20">
        <f t="shared" ref="AE72" si="69">G72+M72+S72+Y72</f>
        <v>0</v>
      </c>
      <c r="AF72" s="20">
        <f t="shared" ref="AF72" si="70">H72+N72+T72+Z72</f>
        <v>0</v>
      </c>
      <c r="AG72" s="36">
        <f t="shared" ref="AG72" si="71">I72+O72+U72+AA72</f>
        <v>0</v>
      </c>
    </row>
    <row r="73" spans="1:33" s="2" customFormat="1" x14ac:dyDescent="0.25">
      <c r="A73" s="50" t="s">
        <v>176</v>
      </c>
      <c r="B73" s="58" t="s">
        <v>295</v>
      </c>
      <c r="C73" s="30" t="s">
        <v>103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36">
        <v>0</v>
      </c>
      <c r="J73" s="20">
        <v>0</v>
      </c>
      <c r="K73" s="32">
        <v>0</v>
      </c>
      <c r="L73" s="20">
        <v>0</v>
      </c>
      <c r="M73" s="20">
        <v>0</v>
      </c>
      <c r="N73" s="20">
        <v>0</v>
      </c>
      <c r="O73" s="36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36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36">
        <v>0</v>
      </c>
      <c r="AB73" s="20">
        <f t="shared" ref="AB73" si="72">D73+J73+P73+V73</f>
        <v>0</v>
      </c>
      <c r="AC73" s="20">
        <f t="shared" ref="AC73:AC75" si="73">E73+K73+Q73+W73</f>
        <v>0</v>
      </c>
      <c r="AD73" s="20">
        <f t="shared" ref="AD73:AD75" si="74">F73+L73+R73+X73</f>
        <v>0</v>
      </c>
      <c r="AE73" s="20">
        <f t="shared" ref="AE73:AE75" si="75">G73+M73+S73+Y73</f>
        <v>0</v>
      </c>
      <c r="AF73" s="20">
        <f t="shared" ref="AF73:AF75" si="76">H73+N73+T73+Z73</f>
        <v>0</v>
      </c>
      <c r="AG73" s="36">
        <f t="shared" ref="AG73:AG75" si="77">I73+O73+U73+AA73</f>
        <v>0</v>
      </c>
    </row>
    <row r="74" spans="1:33" s="2" customFormat="1" x14ac:dyDescent="0.25">
      <c r="A74" s="50" t="s">
        <v>177</v>
      </c>
      <c r="B74" s="58" t="s">
        <v>296</v>
      </c>
      <c r="C74" s="30" t="s">
        <v>297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36">
        <v>0</v>
      </c>
      <c r="J74" s="20">
        <v>0</v>
      </c>
      <c r="K74" s="32">
        <v>0</v>
      </c>
      <c r="L74" s="20">
        <v>0</v>
      </c>
      <c r="M74" s="20">
        <v>0</v>
      </c>
      <c r="N74" s="20">
        <v>0</v>
      </c>
      <c r="O74" s="36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36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36">
        <v>0</v>
      </c>
      <c r="AB74" s="20">
        <f t="shared" ref="AB74" si="78">D74+J74+P74+V74</f>
        <v>0</v>
      </c>
      <c r="AC74" s="20">
        <f t="shared" ref="AC74" si="79">E74+K74+Q74+W74</f>
        <v>0</v>
      </c>
      <c r="AD74" s="20">
        <f t="shared" ref="AD74" si="80">F74+L74+R74+X74</f>
        <v>0</v>
      </c>
      <c r="AE74" s="20">
        <f t="shared" ref="AE74" si="81">G74+M74+S74+Y74</f>
        <v>0</v>
      </c>
      <c r="AF74" s="20">
        <f t="shared" ref="AF74" si="82">H74+N74+T74+Z74</f>
        <v>0</v>
      </c>
      <c r="AG74" s="36">
        <f t="shared" ref="AG74" si="83">I74+O74+U74+AA74</f>
        <v>0</v>
      </c>
    </row>
    <row r="75" spans="1:33" s="2" customFormat="1" x14ac:dyDescent="0.25">
      <c r="A75" s="50" t="s">
        <v>298</v>
      </c>
      <c r="B75" s="51" t="s">
        <v>135</v>
      </c>
      <c r="C75" s="30" t="s">
        <v>117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36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36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36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36">
        <v>0</v>
      </c>
      <c r="AB75" s="20">
        <f t="shared" ref="AB75" si="84">D75+J75+P75+V75</f>
        <v>0</v>
      </c>
      <c r="AC75" s="20">
        <f t="shared" si="73"/>
        <v>0</v>
      </c>
      <c r="AD75" s="20">
        <f t="shared" si="74"/>
        <v>0</v>
      </c>
      <c r="AE75" s="20">
        <f t="shared" si="75"/>
        <v>0</v>
      </c>
      <c r="AF75" s="20">
        <f t="shared" si="76"/>
        <v>0</v>
      </c>
      <c r="AG75" s="36">
        <f t="shared" si="77"/>
        <v>0</v>
      </c>
    </row>
    <row r="76" spans="1:33" s="2" customFormat="1" x14ac:dyDescent="0.25">
      <c r="A76" s="50" t="s">
        <v>309</v>
      </c>
      <c r="B76" s="51" t="s">
        <v>311</v>
      </c>
      <c r="C76" s="30" t="s">
        <v>312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36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36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36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36">
        <v>0</v>
      </c>
      <c r="AB76" s="20">
        <f t="shared" ref="AB76:AB77" si="85">D76+J76+P76+V76</f>
        <v>0</v>
      </c>
      <c r="AC76" s="20">
        <f t="shared" ref="AC76:AC77" si="86">E76+K76+Q76+W76</f>
        <v>0</v>
      </c>
      <c r="AD76" s="20">
        <f t="shared" ref="AD76:AD77" si="87">F76+L76+R76+X76</f>
        <v>0</v>
      </c>
      <c r="AE76" s="20">
        <f t="shared" ref="AE76:AE77" si="88">G76+M76+S76+Y76</f>
        <v>0</v>
      </c>
      <c r="AF76" s="20">
        <f t="shared" ref="AF76:AF77" si="89">H76+N76+T76+Z76</f>
        <v>0</v>
      </c>
      <c r="AG76" s="36">
        <f t="shared" ref="AG76:AG77" si="90">I76+O76+U76+AA76</f>
        <v>0</v>
      </c>
    </row>
    <row r="77" spans="1:33" s="2" customFormat="1" x14ac:dyDescent="0.25">
      <c r="A77" s="50" t="s">
        <v>310</v>
      </c>
      <c r="B77" s="51" t="s">
        <v>313</v>
      </c>
      <c r="C77" s="30" t="str">
        <f>[1]Финансирование!$C$42</f>
        <v>M_C0804-706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36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36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36">
        <v>0</v>
      </c>
      <c r="V77" s="20">
        <v>0</v>
      </c>
      <c r="W77" s="20">
        <v>0.33166666666666672</v>
      </c>
      <c r="X77" s="20">
        <v>0</v>
      </c>
      <c r="Y77" s="20">
        <v>0</v>
      </c>
      <c r="Z77" s="20">
        <v>0</v>
      </c>
      <c r="AA77" s="36">
        <v>1</v>
      </c>
      <c r="AB77" s="20">
        <f t="shared" si="85"/>
        <v>0</v>
      </c>
      <c r="AC77" s="20">
        <f t="shared" si="86"/>
        <v>0.33166666666666672</v>
      </c>
      <c r="AD77" s="20">
        <f t="shared" si="87"/>
        <v>0</v>
      </c>
      <c r="AE77" s="20">
        <f t="shared" si="88"/>
        <v>0</v>
      </c>
      <c r="AF77" s="20">
        <f t="shared" si="89"/>
        <v>0</v>
      </c>
      <c r="AG77" s="36">
        <f t="shared" si="90"/>
        <v>1</v>
      </c>
    </row>
    <row r="78" spans="1:33" s="2" customFormat="1" x14ac:dyDescent="0.25">
      <c r="A78" s="50" t="s">
        <v>194</v>
      </c>
      <c r="B78" s="40" t="s">
        <v>123</v>
      </c>
      <c r="C78" s="40" t="s">
        <v>101</v>
      </c>
      <c r="D78" s="28">
        <f>SUM(D79:D88)</f>
        <v>0</v>
      </c>
      <c r="E78" s="28">
        <f t="shared" ref="E78:AG78" si="91">SUM(E79:E88)</f>
        <v>0</v>
      </c>
      <c r="F78" s="28">
        <f t="shared" si="91"/>
        <v>0</v>
      </c>
      <c r="G78" s="28">
        <f t="shared" si="91"/>
        <v>0</v>
      </c>
      <c r="H78" s="28">
        <f t="shared" si="91"/>
        <v>0</v>
      </c>
      <c r="I78" s="35">
        <f t="shared" si="91"/>
        <v>0</v>
      </c>
      <c r="J78" s="28">
        <f t="shared" si="91"/>
        <v>0</v>
      </c>
      <c r="K78" s="28">
        <f t="shared" si="91"/>
        <v>0</v>
      </c>
      <c r="L78" s="28">
        <f t="shared" si="91"/>
        <v>0</v>
      </c>
      <c r="M78" s="28">
        <f t="shared" si="91"/>
        <v>0</v>
      </c>
      <c r="N78" s="28">
        <f t="shared" si="91"/>
        <v>0</v>
      </c>
      <c r="O78" s="35">
        <f t="shared" si="91"/>
        <v>0</v>
      </c>
      <c r="P78" s="28">
        <f t="shared" si="91"/>
        <v>0</v>
      </c>
      <c r="Q78" s="28">
        <f t="shared" si="91"/>
        <v>0</v>
      </c>
      <c r="R78" s="28">
        <f t="shared" si="91"/>
        <v>0</v>
      </c>
      <c r="S78" s="28">
        <f t="shared" si="91"/>
        <v>0</v>
      </c>
      <c r="T78" s="28">
        <f t="shared" si="91"/>
        <v>0</v>
      </c>
      <c r="U78" s="35">
        <f t="shared" si="91"/>
        <v>0</v>
      </c>
      <c r="V78" s="28">
        <f t="shared" si="91"/>
        <v>0</v>
      </c>
      <c r="W78" s="28">
        <f t="shared" si="91"/>
        <v>0</v>
      </c>
      <c r="X78" s="28">
        <f t="shared" si="91"/>
        <v>0</v>
      </c>
      <c r="Y78" s="28">
        <f t="shared" si="91"/>
        <v>0</v>
      </c>
      <c r="Z78" s="28">
        <f t="shared" si="91"/>
        <v>0</v>
      </c>
      <c r="AA78" s="35">
        <f t="shared" si="91"/>
        <v>0</v>
      </c>
      <c r="AB78" s="28">
        <f t="shared" si="91"/>
        <v>0</v>
      </c>
      <c r="AC78" s="28">
        <f t="shared" si="91"/>
        <v>0</v>
      </c>
      <c r="AD78" s="28">
        <f t="shared" si="91"/>
        <v>0</v>
      </c>
      <c r="AE78" s="28">
        <f t="shared" si="91"/>
        <v>0</v>
      </c>
      <c r="AF78" s="28">
        <f t="shared" si="91"/>
        <v>0</v>
      </c>
      <c r="AG78" s="35">
        <f t="shared" si="91"/>
        <v>0</v>
      </c>
    </row>
    <row r="79" spans="1:33" s="2" customFormat="1" x14ac:dyDescent="0.25">
      <c r="A79" s="59" t="s">
        <v>195</v>
      </c>
      <c r="B79" s="34" t="s">
        <v>130</v>
      </c>
      <c r="C79" s="27" t="s">
        <v>131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36">
        <v>0</v>
      </c>
      <c r="J79" s="20">
        <v>0</v>
      </c>
      <c r="K79" s="32">
        <v>0</v>
      </c>
      <c r="L79" s="20">
        <v>0</v>
      </c>
      <c r="M79" s="20">
        <v>0</v>
      </c>
      <c r="N79" s="20">
        <v>0</v>
      </c>
      <c r="O79" s="36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36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36">
        <v>0</v>
      </c>
      <c r="AB79" s="20">
        <f t="shared" ref="AB79:AB80" si="92">D79+J79+P79+V79</f>
        <v>0</v>
      </c>
      <c r="AC79" s="20">
        <f t="shared" ref="AC79:AC80" si="93">E79+K79+Q79+W79</f>
        <v>0</v>
      </c>
      <c r="AD79" s="20">
        <f t="shared" ref="AD79:AD80" si="94">F79+L79+R79+X79</f>
        <v>0</v>
      </c>
      <c r="AE79" s="20">
        <f t="shared" ref="AE79:AE80" si="95">G79+M79+S79+Y79</f>
        <v>0</v>
      </c>
      <c r="AF79" s="20">
        <f t="shared" ref="AF79:AF80" si="96">H79+N79+T79+Z79</f>
        <v>0</v>
      </c>
      <c r="AG79" s="36">
        <f t="shared" ref="AG79:AG80" si="97">I79+O79+U79+AA79</f>
        <v>0</v>
      </c>
    </row>
    <row r="80" spans="1:33" s="2" customFormat="1" x14ac:dyDescent="0.25">
      <c r="A80" s="59" t="s">
        <v>196</v>
      </c>
      <c r="B80" s="34" t="s">
        <v>132</v>
      </c>
      <c r="C80" s="27" t="s">
        <v>133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36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36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36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36">
        <v>0</v>
      </c>
      <c r="AB80" s="20">
        <f t="shared" si="92"/>
        <v>0</v>
      </c>
      <c r="AC80" s="20">
        <f t="shared" si="93"/>
        <v>0</v>
      </c>
      <c r="AD80" s="20">
        <f t="shared" si="94"/>
        <v>0</v>
      </c>
      <c r="AE80" s="20">
        <f t="shared" si="95"/>
        <v>0</v>
      </c>
      <c r="AF80" s="20">
        <f t="shared" si="96"/>
        <v>0</v>
      </c>
      <c r="AG80" s="36">
        <f t="shared" si="97"/>
        <v>0</v>
      </c>
    </row>
    <row r="81" spans="1:33" s="2" customFormat="1" x14ac:dyDescent="0.25">
      <c r="A81" s="60" t="s">
        <v>199</v>
      </c>
      <c r="B81" s="61" t="s">
        <v>178</v>
      </c>
      <c r="C81" s="62" t="s">
        <v>179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36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36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36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36">
        <v>0</v>
      </c>
      <c r="AB81" s="20">
        <f t="shared" ref="AB81:AB88" si="98">D81+J81+P81+V81</f>
        <v>0</v>
      </c>
      <c r="AC81" s="20">
        <f t="shared" ref="AC81:AC88" si="99">E81+K81+Q81+W81</f>
        <v>0</v>
      </c>
      <c r="AD81" s="20">
        <f t="shared" ref="AD81:AD88" si="100">F81+L81+R81+X81</f>
        <v>0</v>
      </c>
      <c r="AE81" s="20">
        <f t="shared" ref="AE81:AE88" si="101">G81+M81+S81+Y81</f>
        <v>0</v>
      </c>
      <c r="AF81" s="20">
        <f t="shared" ref="AF81:AF88" si="102">H81+N81+T81+Z81</f>
        <v>0</v>
      </c>
      <c r="AG81" s="36">
        <f t="shared" ref="AG81:AG88" si="103">I81+O81+U81+AA81</f>
        <v>0</v>
      </c>
    </row>
    <row r="82" spans="1:33" s="2" customFormat="1" ht="17.25" customHeight="1" x14ac:dyDescent="0.25">
      <c r="A82" s="60" t="s">
        <v>202</v>
      </c>
      <c r="B82" s="61" t="s">
        <v>180</v>
      </c>
      <c r="C82" s="62" t="s">
        <v>181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36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36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36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36">
        <v>0</v>
      </c>
      <c r="AB82" s="20">
        <f t="shared" si="98"/>
        <v>0</v>
      </c>
      <c r="AC82" s="20">
        <f t="shared" si="99"/>
        <v>0</v>
      </c>
      <c r="AD82" s="20">
        <f t="shared" si="100"/>
        <v>0</v>
      </c>
      <c r="AE82" s="20">
        <f t="shared" si="101"/>
        <v>0</v>
      </c>
      <c r="AF82" s="20">
        <f t="shared" si="102"/>
        <v>0</v>
      </c>
      <c r="AG82" s="36">
        <f t="shared" si="103"/>
        <v>0</v>
      </c>
    </row>
    <row r="83" spans="1:33" s="2" customFormat="1" x14ac:dyDescent="0.25">
      <c r="A83" s="60" t="s">
        <v>205</v>
      </c>
      <c r="B83" s="61" t="s">
        <v>182</v>
      </c>
      <c r="C83" s="62" t="s">
        <v>183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36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36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36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36">
        <v>0</v>
      </c>
      <c r="AB83" s="20">
        <f t="shared" si="98"/>
        <v>0</v>
      </c>
      <c r="AC83" s="20">
        <f t="shared" si="99"/>
        <v>0</v>
      </c>
      <c r="AD83" s="20">
        <f t="shared" si="100"/>
        <v>0</v>
      </c>
      <c r="AE83" s="20">
        <f t="shared" si="101"/>
        <v>0</v>
      </c>
      <c r="AF83" s="20">
        <f t="shared" si="102"/>
        <v>0</v>
      </c>
      <c r="AG83" s="36">
        <f t="shared" si="103"/>
        <v>0</v>
      </c>
    </row>
    <row r="84" spans="1:33" s="2" customFormat="1" x14ac:dyDescent="0.25">
      <c r="A84" s="60" t="s">
        <v>208</v>
      </c>
      <c r="B84" s="61" t="s">
        <v>184</v>
      </c>
      <c r="C84" s="62" t="s">
        <v>185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36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36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36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36">
        <v>0</v>
      </c>
      <c r="AB84" s="20">
        <f t="shared" si="98"/>
        <v>0</v>
      </c>
      <c r="AC84" s="20">
        <f t="shared" si="99"/>
        <v>0</v>
      </c>
      <c r="AD84" s="20">
        <f t="shared" si="100"/>
        <v>0</v>
      </c>
      <c r="AE84" s="20">
        <f t="shared" si="101"/>
        <v>0</v>
      </c>
      <c r="AF84" s="20">
        <f t="shared" si="102"/>
        <v>0</v>
      </c>
      <c r="AG84" s="36">
        <f t="shared" si="103"/>
        <v>0</v>
      </c>
    </row>
    <row r="85" spans="1:33" s="2" customFormat="1" x14ac:dyDescent="0.25">
      <c r="A85" s="60" t="s">
        <v>209</v>
      </c>
      <c r="B85" s="61" t="s">
        <v>186</v>
      </c>
      <c r="C85" s="62" t="s">
        <v>187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36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36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36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36">
        <v>0</v>
      </c>
      <c r="AB85" s="20">
        <f t="shared" si="98"/>
        <v>0</v>
      </c>
      <c r="AC85" s="20">
        <f t="shared" si="99"/>
        <v>0</v>
      </c>
      <c r="AD85" s="20">
        <f t="shared" si="100"/>
        <v>0</v>
      </c>
      <c r="AE85" s="20">
        <f t="shared" si="101"/>
        <v>0</v>
      </c>
      <c r="AF85" s="20">
        <f t="shared" si="102"/>
        <v>0</v>
      </c>
      <c r="AG85" s="36">
        <f t="shared" si="103"/>
        <v>0</v>
      </c>
    </row>
    <row r="86" spans="1:33" s="2" customFormat="1" ht="21" customHeight="1" x14ac:dyDescent="0.25">
      <c r="A86" s="60" t="s">
        <v>274</v>
      </c>
      <c r="B86" s="61" t="s">
        <v>188</v>
      </c>
      <c r="C86" s="62" t="s">
        <v>189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36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36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36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36">
        <v>0</v>
      </c>
      <c r="AB86" s="20">
        <f t="shared" si="98"/>
        <v>0</v>
      </c>
      <c r="AC86" s="20">
        <f t="shared" si="99"/>
        <v>0</v>
      </c>
      <c r="AD86" s="20">
        <f t="shared" si="100"/>
        <v>0</v>
      </c>
      <c r="AE86" s="20">
        <f t="shared" si="101"/>
        <v>0</v>
      </c>
      <c r="AF86" s="20">
        <f t="shared" si="102"/>
        <v>0</v>
      </c>
      <c r="AG86" s="36">
        <f t="shared" si="103"/>
        <v>0</v>
      </c>
    </row>
    <row r="87" spans="1:33" s="2" customFormat="1" x14ac:dyDescent="0.25">
      <c r="A87" s="60" t="s">
        <v>275</v>
      </c>
      <c r="B87" s="61" t="s">
        <v>190</v>
      </c>
      <c r="C87" s="62" t="s">
        <v>191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36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36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36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36">
        <v>0</v>
      </c>
      <c r="AB87" s="20">
        <f t="shared" si="98"/>
        <v>0</v>
      </c>
      <c r="AC87" s="20">
        <f t="shared" si="99"/>
        <v>0</v>
      </c>
      <c r="AD87" s="20">
        <f t="shared" si="100"/>
        <v>0</v>
      </c>
      <c r="AE87" s="20">
        <f t="shared" si="101"/>
        <v>0</v>
      </c>
      <c r="AF87" s="20">
        <f t="shared" si="102"/>
        <v>0</v>
      </c>
      <c r="AG87" s="36">
        <f t="shared" si="103"/>
        <v>0</v>
      </c>
    </row>
    <row r="88" spans="1:33" s="2" customFormat="1" x14ac:dyDescent="0.25">
      <c r="A88" s="60" t="s">
        <v>276</v>
      </c>
      <c r="B88" s="61" t="s">
        <v>192</v>
      </c>
      <c r="C88" s="62" t="s">
        <v>193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36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36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36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36">
        <v>0</v>
      </c>
      <c r="AB88" s="20">
        <f t="shared" si="98"/>
        <v>0</v>
      </c>
      <c r="AC88" s="20">
        <f t="shared" si="99"/>
        <v>0</v>
      </c>
      <c r="AD88" s="20">
        <f t="shared" si="100"/>
        <v>0</v>
      </c>
      <c r="AE88" s="20">
        <f t="shared" si="101"/>
        <v>0</v>
      </c>
      <c r="AF88" s="20">
        <f t="shared" si="102"/>
        <v>0</v>
      </c>
      <c r="AG88" s="36">
        <f t="shared" si="103"/>
        <v>0</v>
      </c>
    </row>
    <row r="89" spans="1:33" s="2" customFormat="1" x14ac:dyDescent="0.25">
      <c r="A89" s="49" t="s">
        <v>210</v>
      </c>
      <c r="B89" s="40" t="s">
        <v>116</v>
      </c>
      <c r="C89" s="40" t="s">
        <v>101</v>
      </c>
      <c r="D89" s="28">
        <f t="shared" ref="D89:AG89" si="104">SUM(D90:D94)</f>
        <v>0</v>
      </c>
      <c r="E89" s="28">
        <f t="shared" si="104"/>
        <v>0</v>
      </c>
      <c r="F89" s="28">
        <f t="shared" si="104"/>
        <v>0</v>
      </c>
      <c r="G89" s="28">
        <f t="shared" si="104"/>
        <v>0</v>
      </c>
      <c r="H89" s="28">
        <f t="shared" si="104"/>
        <v>0</v>
      </c>
      <c r="I89" s="35">
        <f t="shared" si="104"/>
        <v>0</v>
      </c>
      <c r="J89" s="28">
        <f t="shared" si="104"/>
        <v>0</v>
      </c>
      <c r="K89" s="28">
        <f t="shared" si="104"/>
        <v>0</v>
      </c>
      <c r="L89" s="28">
        <f t="shared" si="104"/>
        <v>0</v>
      </c>
      <c r="M89" s="28">
        <f t="shared" si="104"/>
        <v>0</v>
      </c>
      <c r="N89" s="28">
        <f t="shared" si="104"/>
        <v>0</v>
      </c>
      <c r="O89" s="35">
        <f t="shared" si="104"/>
        <v>0</v>
      </c>
      <c r="P89" s="28">
        <f t="shared" si="104"/>
        <v>0</v>
      </c>
      <c r="Q89" s="28">
        <f t="shared" si="104"/>
        <v>0</v>
      </c>
      <c r="R89" s="28">
        <f t="shared" si="104"/>
        <v>0</v>
      </c>
      <c r="S89" s="28">
        <f t="shared" si="104"/>
        <v>0</v>
      </c>
      <c r="T89" s="28">
        <f t="shared" si="104"/>
        <v>0</v>
      </c>
      <c r="U89" s="35">
        <f t="shared" si="104"/>
        <v>0</v>
      </c>
      <c r="V89" s="28">
        <f t="shared" si="104"/>
        <v>0</v>
      </c>
      <c r="W89" s="28">
        <f t="shared" si="104"/>
        <v>0</v>
      </c>
      <c r="X89" s="28">
        <f t="shared" si="104"/>
        <v>0</v>
      </c>
      <c r="Y89" s="28">
        <f t="shared" si="104"/>
        <v>0</v>
      </c>
      <c r="Z89" s="28">
        <f t="shared" si="104"/>
        <v>0</v>
      </c>
      <c r="AA89" s="35">
        <f t="shared" si="104"/>
        <v>0</v>
      </c>
      <c r="AB89" s="28">
        <f t="shared" si="104"/>
        <v>0</v>
      </c>
      <c r="AC89" s="28">
        <f t="shared" si="104"/>
        <v>0</v>
      </c>
      <c r="AD89" s="28">
        <f t="shared" si="104"/>
        <v>0</v>
      </c>
      <c r="AE89" s="28">
        <f t="shared" si="104"/>
        <v>0</v>
      </c>
      <c r="AF89" s="28">
        <f t="shared" si="104"/>
        <v>0</v>
      </c>
      <c r="AG89" s="35">
        <f t="shared" si="104"/>
        <v>0</v>
      </c>
    </row>
    <row r="90" spans="1:33" s="2" customFormat="1" x14ac:dyDescent="0.25">
      <c r="A90" s="50" t="s">
        <v>211</v>
      </c>
      <c r="B90" s="43" t="s">
        <v>128</v>
      </c>
      <c r="C90" s="44" t="s">
        <v>129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36">
        <v>0</v>
      </c>
      <c r="J90" s="20">
        <v>0</v>
      </c>
      <c r="K90" s="32">
        <v>0</v>
      </c>
      <c r="L90" s="20">
        <v>0</v>
      </c>
      <c r="M90" s="20">
        <v>0</v>
      </c>
      <c r="N90" s="20">
        <v>0</v>
      </c>
      <c r="O90" s="36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36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36">
        <v>0</v>
      </c>
      <c r="AB90" s="20">
        <f t="shared" ref="AB90" si="105">D90+J90+P90+V90</f>
        <v>0</v>
      </c>
      <c r="AC90" s="20">
        <f t="shared" ref="AC90" si="106">E90+K90+Q90+W90</f>
        <v>0</v>
      </c>
      <c r="AD90" s="20">
        <f t="shared" ref="AD90" si="107">F90+L90+R90+X90</f>
        <v>0</v>
      </c>
      <c r="AE90" s="20">
        <f t="shared" ref="AE90" si="108">G90+M90+S90+Y90</f>
        <v>0</v>
      </c>
      <c r="AF90" s="20">
        <f t="shared" ref="AF90" si="109">H90+N90+T90+Z90</f>
        <v>0</v>
      </c>
      <c r="AG90" s="36">
        <f t="shared" ref="AG90" si="110">I90+O90+U90+AA90</f>
        <v>0</v>
      </c>
    </row>
    <row r="91" spans="1:33" s="2" customFormat="1" x14ac:dyDescent="0.25">
      <c r="A91" s="50" t="s">
        <v>212</v>
      </c>
      <c r="B91" s="63" t="s">
        <v>197</v>
      </c>
      <c r="C91" s="44" t="s">
        <v>198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36">
        <v>0</v>
      </c>
      <c r="J91" s="20">
        <v>0</v>
      </c>
      <c r="K91" s="32">
        <v>0</v>
      </c>
      <c r="L91" s="20">
        <v>0</v>
      </c>
      <c r="M91" s="20">
        <v>0</v>
      </c>
      <c r="N91" s="20">
        <v>0</v>
      </c>
      <c r="O91" s="36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36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36">
        <v>0</v>
      </c>
      <c r="AB91" s="20">
        <f t="shared" ref="AB91:AB94" si="111">D91+J91+P91+V91</f>
        <v>0</v>
      </c>
      <c r="AC91" s="20">
        <f t="shared" ref="AC91:AC94" si="112">E91+K91+Q91+W91</f>
        <v>0</v>
      </c>
      <c r="AD91" s="20">
        <f t="shared" ref="AD91:AD94" si="113">F91+L91+R91+X91</f>
        <v>0</v>
      </c>
      <c r="AE91" s="20">
        <f t="shared" ref="AE91:AE94" si="114">G91+M91+S91+Y91</f>
        <v>0</v>
      </c>
      <c r="AF91" s="20">
        <f t="shared" ref="AF91:AF94" si="115">H91+N91+T91+Z91</f>
        <v>0</v>
      </c>
      <c r="AG91" s="36">
        <f t="shared" ref="AG91:AG94" si="116">I91+O91+U91+AA91</f>
        <v>0</v>
      </c>
    </row>
    <row r="92" spans="1:33" s="2" customFormat="1" x14ac:dyDescent="0.25">
      <c r="A92" s="50" t="s">
        <v>215</v>
      </c>
      <c r="B92" s="63" t="s">
        <v>200</v>
      </c>
      <c r="C92" s="44" t="s">
        <v>201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36">
        <v>0</v>
      </c>
      <c r="J92" s="20">
        <v>0</v>
      </c>
      <c r="K92" s="32">
        <v>0</v>
      </c>
      <c r="L92" s="20">
        <v>0</v>
      </c>
      <c r="M92" s="20">
        <v>0</v>
      </c>
      <c r="N92" s="20">
        <v>0</v>
      </c>
      <c r="O92" s="36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36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36">
        <v>0</v>
      </c>
      <c r="AB92" s="20">
        <f t="shared" si="111"/>
        <v>0</v>
      </c>
      <c r="AC92" s="20">
        <f t="shared" si="112"/>
        <v>0</v>
      </c>
      <c r="AD92" s="20">
        <f t="shared" si="113"/>
        <v>0</v>
      </c>
      <c r="AE92" s="20">
        <f t="shared" si="114"/>
        <v>0</v>
      </c>
      <c r="AF92" s="20">
        <f t="shared" si="115"/>
        <v>0</v>
      </c>
      <c r="AG92" s="36">
        <f t="shared" si="116"/>
        <v>0</v>
      </c>
    </row>
    <row r="93" spans="1:33" s="2" customFormat="1" x14ac:dyDescent="0.25">
      <c r="A93" s="50" t="s">
        <v>218</v>
      </c>
      <c r="B93" s="63" t="s">
        <v>203</v>
      </c>
      <c r="C93" s="44" t="s">
        <v>204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36">
        <v>0</v>
      </c>
      <c r="J93" s="20">
        <v>0</v>
      </c>
      <c r="K93" s="32">
        <v>0</v>
      </c>
      <c r="L93" s="20">
        <v>0</v>
      </c>
      <c r="M93" s="20">
        <v>0</v>
      </c>
      <c r="N93" s="20">
        <v>0</v>
      </c>
      <c r="O93" s="36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36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36">
        <v>0</v>
      </c>
      <c r="AB93" s="20">
        <f t="shared" si="111"/>
        <v>0</v>
      </c>
      <c r="AC93" s="20">
        <f t="shared" si="112"/>
        <v>0</v>
      </c>
      <c r="AD93" s="20">
        <f t="shared" si="113"/>
        <v>0</v>
      </c>
      <c r="AE93" s="20">
        <f t="shared" si="114"/>
        <v>0</v>
      </c>
      <c r="AF93" s="20">
        <f t="shared" si="115"/>
        <v>0</v>
      </c>
      <c r="AG93" s="36">
        <f t="shared" si="116"/>
        <v>0</v>
      </c>
    </row>
    <row r="94" spans="1:33" s="2" customFormat="1" x14ac:dyDescent="0.25">
      <c r="A94" s="50" t="s">
        <v>221</v>
      </c>
      <c r="B94" s="63" t="s">
        <v>206</v>
      </c>
      <c r="C94" s="44" t="s">
        <v>207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36">
        <v>0</v>
      </c>
      <c r="J94" s="20">
        <v>0</v>
      </c>
      <c r="K94" s="32">
        <v>0</v>
      </c>
      <c r="L94" s="20">
        <v>0</v>
      </c>
      <c r="M94" s="20">
        <v>0</v>
      </c>
      <c r="N94" s="20">
        <v>0</v>
      </c>
      <c r="O94" s="36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36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36">
        <v>0</v>
      </c>
      <c r="AB94" s="20">
        <f t="shared" si="111"/>
        <v>0</v>
      </c>
      <c r="AC94" s="20">
        <f t="shared" si="112"/>
        <v>0</v>
      </c>
      <c r="AD94" s="20">
        <f t="shared" si="113"/>
        <v>0</v>
      </c>
      <c r="AE94" s="20">
        <f t="shared" si="114"/>
        <v>0</v>
      </c>
      <c r="AF94" s="20">
        <f t="shared" si="115"/>
        <v>0</v>
      </c>
      <c r="AG94" s="36">
        <f t="shared" si="116"/>
        <v>0</v>
      </c>
    </row>
    <row r="95" spans="1:33" s="2" customFormat="1" x14ac:dyDescent="0.25">
      <c r="A95" s="65" t="s">
        <v>224</v>
      </c>
      <c r="B95" s="33" t="s">
        <v>124</v>
      </c>
      <c r="C95" s="31" t="s">
        <v>101</v>
      </c>
      <c r="D95" s="28">
        <f>SUM(D96:D100)</f>
        <v>0</v>
      </c>
      <c r="E95" s="28">
        <f t="shared" ref="E95:AG95" si="117">SUM(E96:E100)</f>
        <v>0</v>
      </c>
      <c r="F95" s="28">
        <f t="shared" si="117"/>
        <v>0</v>
      </c>
      <c r="G95" s="28">
        <f t="shared" si="117"/>
        <v>0</v>
      </c>
      <c r="H95" s="28">
        <f t="shared" si="117"/>
        <v>0</v>
      </c>
      <c r="I95" s="35">
        <f t="shared" si="117"/>
        <v>0</v>
      </c>
      <c r="J95" s="28">
        <f t="shared" si="117"/>
        <v>0</v>
      </c>
      <c r="K95" s="28">
        <f t="shared" si="117"/>
        <v>0</v>
      </c>
      <c r="L95" s="28">
        <f t="shared" si="117"/>
        <v>0</v>
      </c>
      <c r="M95" s="28">
        <f t="shared" si="117"/>
        <v>0</v>
      </c>
      <c r="N95" s="35">
        <f t="shared" si="117"/>
        <v>0</v>
      </c>
      <c r="O95" s="35">
        <f t="shared" si="117"/>
        <v>0</v>
      </c>
      <c r="P95" s="28">
        <f t="shared" si="117"/>
        <v>0</v>
      </c>
      <c r="Q95" s="28">
        <f t="shared" si="117"/>
        <v>0</v>
      </c>
      <c r="R95" s="28">
        <f t="shared" si="117"/>
        <v>0</v>
      </c>
      <c r="S95" s="28">
        <f t="shared" si="117"/>
        <v>0</v>
      </c>
      <c r="T95" s="28">
        <f t="shared" si="117"/>
        <v>0</v>
      </c>
      <c r="U95" s="35">
        <f t="shared" si="117"/>
        <v>0</v>
      </c>
      <c r="V95" s="28">
        <f t="shared" si="117"/>
        <v>0</v>
      </c>
      <c r="W95" s="28">
        <f t="shared" si="117"/>
        <v>0</v>
      </c>
      <c r="X95" s="28">
        <f t="shared" si="117"/>
        <v>0</v>
      </c>
      <c r="Y95" s="28">
        <f t="shared" si="117"/>
        <v>0</v>
      </c>
      <c r="Z95" s="28">
        <f t="shared" si="117"/>
        <v>0</v>
      </c>
      <c r="AA95" s="35">
        <f t="shared" si="117"/>
        <v>0</v>
      </c>
      <c r="AB95" s="28">
        <f t="shared" si="117"/>
        <v>0</v>
      </c>
      <c r="AC95" s="28">
        <f t="shared" si="117"/>
        <v>0</v>
      </c>
      <c r="AD95" s="28">
        <f t="shared" si="117"/>
        <v>0</v>
      </c>
      <c r="AE95" s="28">
        <f t="shared" si="117"/>
        <v>0</v>
      </c>
      <c r="AF95" s="28">
        <f t="shared" si="117"/>
        <v>0</v>
      </c>
      <c r="AG95" s="35">
        <f t="shared" si="117"/>
        <v>0</v>
      </c>
    </row>
    <row r="96" spans="1:33" s="2" customFormat="1" x14ac:dyDescent="0.25">
      <c r="A96" s="60" t="s">
        <v>226</v>
      </c>
      <c r="B96" s="34" t="s">
        <v>126</v>
      </c>
      <c r="C96" s="26" t="s">
        <v>127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36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36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36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36">
        <v>0</v>
      </c>
      <c r="AB96" s="20">
        <f t="shared" ref="AB96" si="118">D96+J96+P96+V96</f>
        <v>0</v>
      </c>
      <c r="AC96" s="20">
        <f t="shared" ref="AC96" si="119">E96+K96+Q96+W96</f>
        <v>0</v>
      </c>
      <c r="AD96" s="20">
        <f t="shared" ref="AD96" si="120">F96+L96+R96+X96</f>
        <v>0</v>
      </c>
      <c r="AE96" s="20">
        <f t="shared" ref="AE96" si="121">G96+M96+S96+Y96</f>
        <v>0</v>
      </c>
      <c r="AF96" s="20">
        <f t="shared" ref="AF96" si="122">H96+N96+T96+Z96</f>
        <v>0</v>
      </c>
      <c r="AG96" s="36">
        <f t="shared" ref="AG96" si="123">I96+O96+U96+AA96</f>
        <v>0</v>
      </c>
    </row>
    <row r="97" spans="1:33" s="2" customFormat="1" x14ac:dyDescent="0.25">
      <c r="A97" s="60" t="s">
        <v>229</v>
      </c>
      <c r="B97" s="64" t="s">
        <v>213</v>
      </c>
      <c r="C97" s="26" t="s">
        <v>214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36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6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36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36">
        <v>0</v>
      </c>
      <c r="AB97" s="20">
        <f t="shared" ref="AB97:AB100" si="124">D97+J97+P97+V97</f>
        <v>0</v>
      </c>
      <c r="AC97" s="20">
        <f t="shared" ref="AC97:AC100" si="125">E97+K97+Q97+W97</f>
        <v>0</v>
      </c>
      <c r="AD97" s="20">
        <f t="shared" ref="AD97:AD100" si="126">F97+L97+R97+X97</f>
        <v>0</v>
      </c>
      <c r="AE97" s="20">
        <f t="shared" ref="AE97:AE100" si="127">G97+M97+S97+Y97</f>
        <v>0</v>
      </c>
      <c r="AF97" s="20">
        <f t="shared" ref="AF97:AF100" si="128">H97+N97+T97+Z97</f>
        <v>0</v>
      </c>
      <c r="AG97" s="36">
        <f t="shared" ref="AG97:AG100" si="129">I97+O97+U97+AA97</f>
        <v>0</v>
      </c>
    </row>
    <row r="98" spans="1:33" s="2" customFormat="1" x14ac:dyDescent="0.25">
      <c r="A98" s="60" t="s">
        <v>232</v>
      </c>
      <c r="B98" s="64" t="s">
        <v>216</v>
      </c>
      <c r="C98" s="26" t="s">
        <v>217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36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36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36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36">
        <v>0</v>
      </c>
      <c r="AB98" s="20">
        <f t="shared" si="124"/>
        <v>0</v>
      </c>
      <c r="AC98" s="20">
        <f t="shared" si="125"/>
        <v>0</v>
      </c>
      <c r="AD98" s="20">
        <f t="shared" si="126"/>
        <v>0</v>
      </c>
      <c r="AE98" s="20">
        <f t="shared" si="127"/>
        <v>0</v>
      </c>
      <c r="AF98" s="20">
        <f t="shared" si="128"/>
        <v>0</v>
      </c>
      <c r="AG98" s="36">
        <f t="shared" si="129"/>
        <v>0</v>
      </c>
    </row>
    <row r="99" spans="1:33" s="2" customFormat="1" x14ac:dyDescent="0.25">
      <c r="A99" s="60" t="s">
        <v>235</v>
      </c>
      <c r="B99" s="64" t="s">
        <v>219</v>
      </c>
      <c r="C99" s="26" t="s">
        <v>220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36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36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36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36">
        <v>0</v>
      </c>
      <c r="AB99" s="20">
        <f t="shared" si="124"/>
        <v>0</v>
      </c>
      <c r="AC99" s="20">
        <f t="shared" si="125"/>
        <v>0</v>
      </c>
      <c r="AD99" s="20">
        <f t="shared" si="126"/>
        <v>0</v>
      </c>
      <c r="AE99" s="20">
        <f t="shared" si="127"/>
        <v>0</v>
      </c>
      <c r="AF99" s="20">
        <f t="shared" si="128"/>
        <v>0</v>
      </c>
      <c r="AG99" s="36">
        <f t="shared" si="129"/>
        <v>0</v>
      </c>
    </row>
    <row r="100" spans="1:33" s="2" customFormat="1" x14ac:dyDescent="0.25">
      <c r="A100" s="60" t="s">
        <v>238</v>
      </c>
      <c r="B100" s="64" t="s">
        <v>222</v>
      </c>
      <c r="C100" s="26" t="s">
        <v>223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36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36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36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36">
        <v>0</v>
      </c>
      <c r="AB100" s="20">
        <f t="shared" si="124"/>
        <v>0</v>
      </c>
      <c r="AC100" s="20">
        <f t="shared" si="125"/>
        <v>0</v>
      </c>
      <c r="AD100" s="20">
        <f t="shared" si="126"/>
        <v>0</v>
      </c>
      <c r="AE100" s="20">
        <f t="shared" si="127"/>
        <v>0</v>
      </c>
      <c r="AF100" s="20">
        <f t="shared" si="128"/>
        <v>0</v>
      </c>
      <c r="AG100" s="36">
        <f t="shared" si="129"/>
        <v>0</v>
      </c>
    </row>
    <row r="101" spans="1:33" s="2" customFormat="1" ht="31.5" customHeight="1" x14ac:dyDescent="0.25">
      <c r="A101" s="66" t="s">
        <v>247</v>
      </c>
      <c r="B101" s="33" t="s">
        <v>225</v>
      </c>
      <c r="C101" s="31" t="s">
        <v>101</v>
      </c>
      <c r="D101" s="28">
        <f t="shared" ref="D101:AF101" si="130">SUM(D102:D109)</f>
        <v>0</v>
      </c>
      <c r="E101" s="28">
        <f t="shared" si="130"/>
        <v>0</v>
      </c>
      <c r="F101" s="28">
        <f t="shared" si="130"/>
        <v>0</v>
      </c>
      <c r="G101" s="28">
        <f t="shared" si="130"/>
        <v>0</v>
      </c>
      <c r="H101" s="28">
        <f t="shared" si="130"/>
        <v>0</v>
      </c>
      <c r="I101" s="35">
        <f t="shared" si="130"/>
        <v>0</v>
      </c>
      <c r="J101" s="28">
        <f t="shared" si="130"/>
        <v>0</v>
      </c>
      <c r="K101" s="28">
        <f t="shared" si="130"/>
        <v>0</v>
      </c>
      <c r="L101" s="28">
        <f t="shared" si="130"/>
        <v>0</v>
      </c>
      <c r="M101" s="28">
        <f t="shared" si="130"/>
        <v>0</v>
      </c>
      <c r="N101" s="28">
        <f t="shared" si="130"/>
        <v>0</v>
      </c>
      <c r="O101" s="35">
        <f t="shared" si="130"/>
        <v>0</v>
      </c>
      <c r="P101" s="28">
        <f t="shared" si="130"/>
        <v>0</v>
      </c>
      <c r="Q101" s="28">
        <f t="shared" si="130"/>
        <v>0</v>
      </c>
      <c r="R101" s="28">
        <f t="shared" si="130"/>
        <v>0</v>
      </c>
      <c r="S101" s="28">
        <f t="shared" si="130"/>
        <v>0</v>
      </c>
      <c r="T101" s="28">
        <f t="shared" si="130"/>
        <v>0</v>
      </c>
      <c r="U101" s="35">
        <f t="shared" si="130"/>
        <v>0</v>
      </c>
      <c r="V101" s="28">
        <f t="shared" si="130"/>
        <v>0</v>
      </c>
      <c r="W101" s="28">
        <f t="shared" si="130"/>
        <v>1.318271284288</v>
      </c>
      <c r="X101" s="28">
        <f t="shared" si="130"/>
        <v>0</v>
      </c>
      <c r="Y101" s="28">
        <f t="shared" si="130"/>
        <v>0</v>
      </c>
      <c r="Z101" s="28">
        <f t="shared" si="130"/>
        <v>0</v>
      </c>
      <c r="AA101" s="35">
        <f t="shared" si="130"/>
        <v>1</v>
      </c>
      <c r="AB101" s="28">
        <f t="shared" si="130"/>
        <v>0</v>
      </c>
      <c r="AC101" s="28">
        <f t="shared" si="130"/>
        <v>1.318271284288</v>
      </c>
      <c r="AD101" s="28">
        <f t="shared" si="130"/>
        <v>0</v>
      </c>
      <c r="AE101" s="28">
        <f t="shared" si="130"/>
        <v>0</v>
      </c>
      <c r="AF101" s="28">
        <f t="shared" si="130"/>
        <v>0</v>
      </c>
      <c r="AG101" s="36">
        <f>SUM(AG102:AG109)</f>
        <v>1</v>
      </c>
    </row>
    <row r="102" spans="1:33" s="2" customFormat="1" x14ac:dyDescent="0.25">
      <c r="A102" s="59" t="s">
        <v>249</v>
      </c>
      <c r="B102" s="34" t="s">
        <v>227</v>
      </c>
      <c r="C102" s="26" t="s">
        <v>228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36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36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36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36">
        <v>0</v>
      </c>
      <c r="AB102" s="20">
        <f t="shared" ref="AB102:AB118" si="131">D102+J102+P102+V102</f>
        <v>0</v>
      </c>
      <c r="AC102" s="20">
        <f t="shared" ref="AC102:AC118" si="132">E102+K102+Q102+W102</f>
        <v>0</v>
      </c>
      <c r="AD102" s="20">
        <f t="shared" ref="AD102:AD118" si="133">F102+L102+R102+X102</f>
        <v>0</v>
      </c>
      <c r="AE102" s="20">
        <f t="shared" ref="AE102:AE118" si="134">G102+M102+S102+Y102</f>
        <v>0</v>
      </c>
      <c r="AF102" s="20">
        <f t="shared" ref="AF102:AG118" si="135">H102+N102+T102+Z102</f>
        <v>0</v>
      </c>
      <c r="AG102" s="36">
        <f t="shared" ref="AG102:AG118" si="136">I102+O102+U102+AA102</f>
        <v>0</v>
      </c>
    </row>
    <row r="103" spans="1:33" s="2" customFormat="1" x14ac:dyDescent="0.25">
      <c r="A103" s="59" t="s">
        <v>252</v>
      </c>
      <c r="B103" s="34" t="s">
        <v>230</v>
      </c>
      <c r="C103" s="26" t="s">
        <v>231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36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36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36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36">
        <v>0</v>
      </c>
      <c r="AB103" s="20">
        <f t="shared" si="131"/>
        <v>0</v>
      </c>
      <c r="AC103" s="20">
        <f t="shared" si="132"/>
        <v>0</v>
      </c>
      <c r="AD103" s="20">
        <f t="shared" si="133"/>
        <v>0</v>
      </c>
      <c r="AE103" s="20">
        <f t="shared" si="134"/>
        <v>0</v>
      </c>
      <c r="AF103" s="20">
        <f t="shared" si="135"/>
        <v>0</v>
      </c>
      <c r="AG103" s="36">
        <f t="shared" si="136"/>
        <v>0</v>
      </c>
    </row>
    <row r="104" spans="1:33" s="2" customFormat="1" x14ac:dyDescent="0.25">
      <c r="A104" s="59" t="s">
        <v>255</v>
      </c>
      <c r="B104" s="34" t="s">
        <v>233</v>
      </c>
      <c r="C104" s="62" t="s">
        <v>234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36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36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36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36">
        <v>0</v>
      </c>
      <c r="AB104" s="20">
        <f t="shared" si="131"/>
        <v>0</v>
      </c>
      <c r="AC104" s="20">
        <f t="shared" si="132"/>
        <v>0</v>
      </c>
      <c r="AD104" s="20">
        <f t="shared" si="133"/>
        <v>0</v>
      </c>
      <c r="AE104" s="20">
        <f t="shared" si="134"/>
        <v>0</v>
      </c>
      <c r="AF104" s="20">
        <f t="shared" si="135"/>
        <v>0</v>
      </c>
      <c r="AG104" s="36">
        <f t="shared" si="136"/>
        <v>0</v>
      </c>
    </row>
    <row r="105" spans="1:33" s="2" customFormat="1" x14ac:dyDescent="0.25">
      <c r="A105" s="59" t="s">
        <v>258</v>
      </c>
      <c r="B105" s="34" t="s">
        <v>236</v>
      </c>
      <c r="C105" s="62" t="s">
        <v>237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36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36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36">
        <v>0</v>
      </c>
      <c r="V105" s="20">
        <v>0</v>
      </c>
      <c r="W105" s="20">
        <v>1.318271284288</v>
      </c>
      <c r="X105" s="20">
        <v>0</v>
      </c>
      <c r="Y105" s="20">
        <v>0</v>
      </c>
      <c r="Z105" s="20">
        <v>0</v>
      </c>
      <c r="AA105" s="36">
        <v>1</v>
      </c>
      <c r="AB105" s="20">
        <f t="shared" si="131"/>
        <v>0</v>
      </c>
      <c r="AC105" s="20">
        <f t="shared" si="132"/>
        <v>1.318271284288</v>
      </c>
      <c r="AD105" s="20">
        <f t="shared" si="133"/>
        <v>0</v>
      </c>
      <c r="AE105" s="20">
        <f t="shared" si="134"/>
        <v>0</v>
      </c>
      <c r="AF105" s="20">
        <f t="shared" si="135"/>
        <v>0</v>
      </c>
      <c r="AG105" s="36">
        <f t="shared" si="136"/>
        <v>1</v>
      </c>
    </row>
    <row r="106" spans="1:33" s="2" customFormat="1" x14ac:dyDescent="0.25">
      <c r="A106" s="59" t="s">
        <v>261</v>
      </c>
      <c r="B106" s="34" t="s">
        <v>239</v>
      </c>
      <c r="C106" s="62" t="s">
        <v>240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36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36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36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36">
        <v>0</v>
      </c>
      <c r="AB106" s="20">
        <f t="shared" si="131"/>
        <v>0</v>
      </c>
      <c r="AC106" s="20">
        <f t="shared" si="132"/>
        <v>0</v>
      </c>
      <c r="AD106" s="20">
        <f t="shared" si="133"/>
        <v>0</v>
      </c>
      <c r="AE106" s="20">
        <f t="shared" si="134"/>
        <v>0</v>
      </c>
      <c r="AF106" s="20">
        <f t="shared" si="135"/>
        <v>0</v>
      </c>
      <c r="AG106" s="36">
        <f t="shared" si="136"/>
        <v>0</v>
      </c>
    </row>
    <row r="107" spans="1:33" s="2" customFormat="1" x14ac:dyDescent="0.25">
      <c r="A107" s="59" t="s">
        <v>264</v>
      </c>
      <c r="B107" s="34" t="s">
        <v>241</v>
      </c>
      <c r="C107" s="62" t="s">
        <v>242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36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36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36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36">
        <v>0</v>
      </c>
      <c r="AB107" s="20">
        <f t="shared" si="131"/>
        <v>0</v>
      </c>
      <c r="AC107" s="20">
        <f t="shared" si="132"/>
        <v>0</v>
      </c>
      <c r="AD107" s="20">
        <f t="shared" si="133"/>
        <v>0</v>
      </c>
      <c r="AE107" s="20">
        <f t="shared" si="134"/>
        <v>0</v>
      </c>
      <c r="AF107" s="20">
        <f t="shared" si="135"/>
        <v>0</v>
      </c>
      <c r="AG107" s="36">
        <f t="shared" si="136"/>
        <v>0</v>
      </c>
    </row>
    <row r="108" spans="1:33" s="2" customFormat="1" x14ac:dyDescent="0.25">
      <c r="A108" s="59" t="s">
        <v>277</v>
      </c>
      <c r="B108" s="34" t="s">
        <v>243</v>
      </c>
      <c r="C108" s="62" t="s">
        <v>244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36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36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36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36">
        <v>0</v>
      </c>
      <c r="AB108" s="20">
        <f t="shared" si="131"/>
        <v>0</v>
      </c>
      <c r="AC108" s="20">
        <f t="shared" si="132"/>
        <v>0</v>
      </c>
      <c r="AD108" s="20">
        <f t="shared" si="133"/>
        <v>0</v>
      </c>
      <c r="AE108" s="20">
        <f t="shared" si="134"/>
        <v>0</v>
      </c>
      <c r="AF108" s="20">
        <f t="shared" si="135"/>
        <v>0</v>
      </c>
      <c r="AG108" s="36">
        <f t="shared" si="136"/>
        <v>0</v>
      </c>
    </row>
    <row r="109" spans="1:33" s="2" customFormat="1" x14ac:dyDescent="0.25">
      <c r="A109" s="59" t="s">
        <v>278</v>
      </c>
      <c r="B109" s="34" t="s">
        <v>245</v>
      </c>
      <c r="C109" s="62" t="s">
        <v>246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36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36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36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36">
        <v>0</v>
      </c>
      <c r="AB109" s="20">
        <f t="shared" si="131"/>
        <v>0</v>
      </c>
      <c r="AC109" s="20">
        <f t="shared" si="132"/>
        <v>0</v>
      </c>
      <c r="AD109" s="20">
        <f t="shared" si="133"/>
        <v>0</v>
      </c>
      <c r="AE109" s="20">
        <f t="shared" si="134"/>
        <v>0</v>
      </c>
      <c r="AF109" s="20">
        <f t="shared" si="135"/>
        <v>0</v>
      </c>
      <c r="AG109" s="36">
        <f t="shared" si="136"/>
        <v>0</v>
      </c>
    </row>
    <row r="110" spans="1:33" s="69" customFormat="1" x14ac:dyDescent="0.25">
      <c r="A110" s="66" t="s">
        <v>267</v>
      </c>
      <c r="B110" s="33" t="s">
        <v>248</v>
      </c>
      <c r="C110" s="31" t="s">
        <v>101</v>
      </c>
      <c r="D110" s="28">
        <f>SUM(D111:D116)</f>
        <v>0</v>
      </c>
      <c r="E110" s="28">
        <f t="shared" ref="E110:AG110" si="137">SUM(E111:E116)</f>
        <v>0</v>
      </c>
      <c r="F110" s="28">
        <f t="shared" si="137"/>
        <v>0</v>
      </c>
      <c r="G110" s="28">
        <f t="shared" si="137"/>
        <v>0</v>
      </c>
      <c r="H110" s="28">
        <f t="shared" si="137"/>
        <v>0</v>
      </c>
      <c r="I110" s="35">
        <f t="shared" si="137"/>
        <v>0</v>
      </c>
      <c r="J110" s="28">
        <f t="shared" si="137"/>
        <v>0</v>
      </c>
      <c r="K110" s="28">
        <f t="shared" si="137"/>
        <v>0</v>
      </c>
      <c r="L110" s="28">
        <f t="shared" si="137"/>
        <v>0</v>
      </c>
      <c r="M110" s="28">
        <f t="shared" si="137"/>
        <v>0</v>
      </c>
      <c r="N110" s="28">
        <f t="shared" si="137"/>
        <v>0</v>
      </c>
      <c r="O110" s="35">
        <f t="shared" si="137"/>
        <v>0</v>
      </c>
      <c r="P110" s="28">
        <f t="shared" si="137"/>
        <v>0</v>
      </c>
      <c r="Q110" s="28">
        <f t="shared" si="137"/>
        <v>0</v>
      </c>
      <c r="R110" s="28">
        <f t="shared" si="137"/>
        <v>0</v>
      </c>
      <c r="S110" s="28">
        <f t="shared" si="137"/>
        <v>0</v>
      </c>
      <c r="T110" s="28">
        <f t="shared" si="137"/>
        <v>0</v>
      </c>
      <c r="U110" s="35">
        <f t="shared" si="137"/>
        <v>0</v>
      </c>
      <c r="V110" s="28">
        <f t="shared" si="137"/>
        <v>0</v>
      </c>
      <c r="W110" s="28">
        <f t="shared" si="137"/>
        <v>14.614317275871402</v>
      </c>
      <c r="X110" s="28">
        <f t="shared" si="137"/>
        <v>0</v>
      </c>
      <c r="Y110" s="28">
        <f t="shared" si="137"/>
        <v>0</v>
      </c>
      <c r="Z110" s="28">
        <f t="shared" si="137"/>
        <v>0</v>
      </c>
      <c r="AA110" s="35">
        <f t="shared" si="137"/>
        <v>27</v>
      </c>
      <c r="AB110" s="28">
        <f t="shared" si="137"/>
        <v>0</v>
      </c>
      <c r="AC110" s="28">
        <f t="shared" si="137"/>
        <v>14.614317275871402</v>
      </c>
      <c r="AD110" s="28">
        <f t="shared" si="137"/>
        <v>0</v>
      </c>
      <c r="AE110" s="28">
        <f t="shared" si="137"/>
        <v>0</v>
      </c>
      <c r="AF110" s="28">
        <f t="shared" si="137"/>
        <v>0</v>
      </c>
      <c r="AG110" s="35">
        <f t="shared" si="137"/>
        <v>27</v>
      </c>
    </row>
    <row r="111" spans="1:33" s="2" customFormat="1" ht="31.5" x14ac:dyDescent="0.25">
      <c r="A111" s="60" t="s">
        <v>269</v>
      </c>
      <c r="B111" s="64" t="s">
        <v>250</v>
      </c>
      <c r="C111" s="26" t="s">
        <v>251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36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36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36">
        <v>0</v>
      </c>
      <c r="V111" s="20">
        <v>0</v>
      </c>
      <c r="W111" s="20">
        <v>4.3970581742350001</v>
      </c>
      <c r="X111" s="20">
        <v>0</v>
      </c>
      <c r="Y111" s="20">
        <v>0</v>
      </c>
      <c r="Z111" s="20">
        <v>0</v>
      </c>
      <c r="AA111" s="20">
        <v>5</v>
      </c>
      <c r="AB111" s="20">
        <f t="shared" si="131"/>
        <v>0</v>
      </c>
      <c r="AC111" s="20">
        <f t="shared" si="132"/>
        <v>4.3970581742350001</v>
      </c>
      <c r="AD111" s="20">
        <f t="shared" si="133"/>
        <v>0</v>
      </c>
      <c r="AE111" s="20">
        <f t="shared" si="134"/>
        <v>0</v>
      </c>
      <c r="AF111" s="20">
        <f t="shared" si="135"/>
        <v>0</v>
      </c>
      <c r="AG111" s="36">
        <f t="shared" si="135"/>
        <v>5</v>
      </c>
    </row>
    <row r="112" spans="1:33" s="2" customFormat="1" ht="31.5" x14ac:dyDescent="0.25">
      <c r="A112" s="60" t="s">
        <v>279</v>
      </c>
      <c r="B112" s="64" t="s">
        <v>253</v>
      </c>
      <c r="C112" s="26" t="s">
        <v>254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36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36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36">
        <v>0</v>
      </c>
      <c r="V112" s="20">
        <v>0</v>
      </c>
      <c r="W112" s="20">
        <v>2.2903166491134002</v>
      </c>
      <c r="X112" s="20">
        <v>0</v>
      </c>
      <c r="Y112" s="20">
        <v>0</v>
      </c>
      <c r="Z112" s="20">
        <v>0</v>
      </c>
      <c r="AA112" s="20">
        <v>2</v>
      </c>
      <c r="AB112" s="20">
        <f t="shared" si="131"/>
        <v>0</v>
      </c>
      <c r="AC112" s="20">
        <f t="shared" si="132"/>
        <v>2.2903166491134002</v>
      </c>
      <c r="AD112" s="20">
        <f t="shared" si="133"/>
        <v>0</v>
      </c>
      <c r="AE112" s="20">
        <f t="shared" si="134"/>
        <v>0</v>
      </c>
      <c r="AF112" s="20">
        <f t="shared" si="135"/>
        <v>0</v>
      </c>
      <c r="AG112" s="36">
        <f t="shared" si="135"/>
        <v>2</v>
      </c>
    </row>
    <row r="113" spans="1:34" s="2" customFormat="1" ht="31.5" x14ac:dyDescent="0.25">
      <c r="A113" s="60" t="s">
        <v>280</v>
      </c>
      <c r="B113" s="64" t="s">
        <v>256</v>
      </c>
      <c r="C113" s="26" t="s">
        <v>257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36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36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36">
        <v>0</v>
      </c>
      <c r="V113" s="20">
        <v>0</v>
      </c>
      <c r="W113" s="20">
        <v>1.4685997791855001</v>
      </c>
      <c r="X113" s="20">
        <v>0</v>
      </c>
      <c r="Y113" s="20">
        <v>0</v>
      </c>
      <c r="Z113" s="20">
        <v>0</v>
      </c>
      <c r="AA113" s="20">
        <v>5</v>
      </c>
      <c r="AB113" s="20">
        <f t="shared" si="131"/>
        <v>0</v>
      </c>
      <c r="AC113" s="20">
        <f t="shared" si="132"/>
        <v>1.4685997791855001</v>
      </c>
      <c r="AD113" s="20">
        <f t="shared" si="133"/>
        <v>0</v>
      </c>
      <c r="AE113" s="20">
        <f t="shared" si="134"/>
        <v>0</v>
      </c>
      <c r="AF113" s="20">
        <f t="shared" si="135"/>
        <v>0</v>
      </c>
      <c r="AG113" s="36">
        <f t="shared" si="135"/>
        <v>5</v>
      </c>
    </row>
    <row r="114" spans="1:34" s="2" customFormat="1" x14ac:dyDescent="0.25">
      <c r="A114" s="60" t="s">
        <v>281</v>
      </c>
      <c r="B114" s="64" t="s">
        <v>259</v>
      </c>
      <c r="C114" s="26" t="s">
        <v>260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36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36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36">
        <v>0</v>
      </c>
      <c r="V114" s="20">
        <v>0</v>
      </c>
      <c r="W114" s="20">
        <v>4.5806330777270006</v>
      </c>
      <c r="X114" s="20">
        <v>0</v>
      </c>
      <c r="Y114" s="20">
        <v>0</v>
      </c>
      <c r="Z114" s="20">
        <v>0</v>
      </c>
      <c r="AA114" s="20">
        <v>5</v>
      </c>
      <c r="AB114" s="20">
        <f t="shared" si="131"/>
        <v>0</v>
      </c>
      <c r="AC114" s="20">
        <f t="shared" si="132"/>
        <v>4.5806330777270006</v>
      </c>
      <c r="AD114" s="20">
        <f t="shared" si="133"/>
        <v>0</v>
      </c>
      <c r="AE114" s="20">
        <f t="shared" si="134"/>
        <v>0</v>
      </c>
      <c r="AF114" s="20">
        <f t="shared" si="135"/>
        <v>0</v>
      </c>
      <c r="AG114" s="36">
        <f t="shared" si="135"/>
        <v>5</v>
      </c>
    </row>
    <row r="115" spans="1:34" s="2" customFormat="1" x14ac:dyDescent="0.25">
      <c r="A115" s="60" t="s">
        <v>282</v>
      </c>
      <c r="B115" s="64" t="s">
        <v>262</v>
      </c>
      <c r="C115" s="26" t="s">
        <v>263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36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36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36">
        <v>0</v>
      </c>
      <c r="V115" s="20">
        <v>0</v>
      </c>
      <c r="W115" s="20">
        <v>0.91612650529549999</v>
      </c>
      <c r="X115" s="20">
        <v>0</v>
      </c>
      <c r="Y115" s="20">
        <v>0</v>
      </c>
      <c r="Z115" s="20">
        <v>0</v>
      </c>
      <c r="AA115" s="20">
        <v>5</v>
      </c>
      <c r="AB115" s="20">
        <f t="shared" si="131"/>
        <v>0</v>
      </c>
      <c r="AC115" s="20">
        <f t="shared" si="132"/>
        <v>0.91612650529549999</v>
      </c>
      <c r="AD115" s="20">
        <f t="shared" si="133"/>
        <v>0</v>
      </c>
      <c r="AE115" s="20">
        <f t="shared" si="134"/>
        <v>0</v>
      </c>
      <c r="AF115" s="20">
        <f t="shared" si="135"/>
        <v>0</v>
      </c>
      <c r="AG115" s="36">
        <f t="shared" si="135"/>
        <v>5</v>
      </c>
    </row>
    <row r="116" spans="1:34" s="2" customFormat="1" x14ac:dyDescent="0.25">
      <c r="A116" s="60" t="s">
        <v>283</v>
      </c>
      <c r="B116" s="64" t="s">
        <v>265</v>
      </c>
      <c r="C116" s="26" t="s">
        <v>266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36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36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36">
        <v>0</v>
      </c>
      <c r="V116" s="20">
        <v>0</v>
      </c>
      <c r="W116" s="20">
        <v>0.96158309031500011</v>
      </c>
      <c r="X116" s="20">
        <v>0</v>
      </c>
      <c r="Y116" s="20">
        <v>0</v>
      </c>
      <c r="Z116" s="20">
        <v>0</v>
      </c>
      <c r="AA116" s="20">
        <v>5</v>
      </c>
      <c r="AB116" s="20">
        <f t="shared" si="131"/>
        <v>0</v>
      </c>
      <c r="AC116" s="20">
        <f t="shared" si="132"/>
        <v>0.96158309031500011</v>
      </c>
      <c r="AD116" s="20">
        <f t="shared" si="133"/>
        <v>0</v>
      </c>
      <c r="AE116" s="20">
        <f t="shared" si="134"/>
        <v>0</v>
      </c>
      <c r="AF116" s="20">
        <f t="shared" si="135"/>
        <v>0</v>
      </c>
      <c r="AG116" s="36">
        <f t="shared" si="135"/>
        <v>5</v>
      </c>
    </row>
    <row r="117" spans="1:34" s="69" customFormat="1" x14ac:dyDescent="0.25">
      <c r="A117" s="65" t="s">
        <v>272</v>
      </c>
      <c r="B117" s="67" t="s">
        <v>268</v>
      </c>
      <c r="C117" s="68" t="s">
        <v>101</v>
      </c>
      <c r="D117" s="28">
        <f t="shared" ref="D117:AF117" si="138">D118</f>
        <v>0</v>
      </c>
      <c r="E117" s="28">
        <f t="shared" si="138"/>
        <v>0</v>
      </c>
      <c r="F117" s="28">
        <f t="shared" si="138"/>
        <v>0</v>
      </c>
      <c r="G117" s="28">
        <f t="shared" si="138"/>
        <v>0</v>
      </c>
      <c r="H117" s="28">
        <f t="shared" si="138"/>
        <v>0</v>
      </c>
      <c r="I117" s="35">
        <f t="shared" si="138"/>
        <v>0</v>
      </c>
      <c r="J117" s="28">
        <f t="shared" si="138"/>
        <v>0</v>
      </c>
      <c r="K117" s="28">
        <f t="shared" si="138"/>
        <v>0</v>
      </c>
      <c r="L117" s="28">
        <f t="shared" si="138"/>
        <v>0</v>
      </c>
      <c r="M117" s="28">
        <f t="shared" si="138"/>
        <v>0</v>
      </c>
      <c r="N117" s="28">
        <f t="shared" si="138"/>
        <v>0</v>
      </c>
      <c r="O117" s="35">
        <f t="shared" si="138"/>
        <v>0</v>
      </c>
      <c r="P117" s="28">
        <f t="shared" si="138"/>
        <v>0</v>
      </c>
      <c r="Q117" s="28">
        <f t="shared" si="138"/>
        <v>0</v>
      </c>
      <c r="R117" s="28">
        <f t="shared" si="138"/>
        <v>0</v>
      </c>
      <c r="S117" s="28">
        <f t="shared" si="138"/>
        <v>0</v>
      </c>
      <c r="T117" s="28">
        <f t="shared" si="138"/>
        <v>0</v>
      </c>
      <c r="U117" s="35">
        <f t="shared" si="138"/>
        <v>0</v>
      </c>
      <c r="V117" s="28">
        <f t="shared" si="138"/>
        <v>0</v>
      </c>
      <c r="W117" s="28">
        <f t="shared" si="138"/>
        <v>0</v>
      </c>
      <c r="X117" s="28">
        <f t="shared" si="138"/>
        <v>0</v>
      </c>
      <c r="Y117" s="28">
        <f t="shared" si="138"/>
        <v>0</v>
      </c>
      <c r="Z117" s="28">
        <f t="shared" si="138"/>
        <v>0</v>
      </c>
      <c r="AA117" s="35">
        <f t="shared" si="138"/>
        <v>0</v>
      </c>
      <c r="AB117" s="28">
        <f t="shared" si="138"/>
        <v>0</v>
      </c>
      <c r="AC117" s="28">
        <f t="shared" si="138"/>
        <v>0</v>
      </c>
      <c r="AD117" s="28">
        <f t="shared" si="138"/>
        <v>0</v>
      </c>
      <c r="AE117" s="28">
        <f t="shared" si="138"/>
        <v>0</v>
      </c>
      <c r="AF117" s="28">
        <f t="shared" si="138"/>
        <v>0</v>
      </c>
      <c r="AG117" s="35">
        <f>AG118</f>
        <v>0</v>
      </c>
    </row>
    <row r="118" spans="1:34" s="2" customFormat="1" x14ac:dyDescent="0.25">
      <c r="A118" s="50" t="s">
        <v>273</v>
      </c>
      <c r="B118" s="64" t="s">
        <v>270</v>
      </c>
      <c r="C118" s="62" t="s">
        <v>271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36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36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36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36">
        <v>0</v>
      </c>
      <c r="AB118" s="20">
        <f t="shared" si="131"/>
        <v>0</v>
      </c>
      <c r="AC118" s="20">
        <f t="shared" si="132"/>
        <v>0</v>
      </c>
      <c r="AD118" s="20">
        <f t="shared" si="133"/>
        <v>0</v>
      </c>
      <c r="AE118" s="20">
        <f t="shared" si="134"/>
        <v>0</v>
      </c>
      <c r="AF118" s="20">
        <f t="shared" si="135"/>
        <v>0</v>
      </c>
      <c r="AG118" s="36">
        <f t="shared" si="136"/>
        <v>0</v>
      </c>
    </row>
    <row r="119" spans="1:34" s="2" customFormat="1" ht="32.25" customHeight="1" x14ac:dyDescent="0.25">
      <c r="A119" s="23" t="s">
        <v>284</v>
      </c>
      <c r="B119" s="33" t="s">
        <v>136</v>
      </c>
      <c r="C119" s="31" t="s">
        <v>101</v>
      </c>
      <c r="D119" s="28">
        <f t="shared" ref="D119:AE119" si="139">D120</f>
        <v>0</v>
      </c>
      <c r="E119" s="28">
        <f t="shared" si="139"/>
        <v>19.19694147282998</v>
      </c>
      <c r="F119" s="28">
        <f t="shared" si="139"/>
        <v>0</v>
      </c>
      <c r="G119" s="28">
        <f t="shared" si="139"/>
        <v>0</v>
      </c>
      <c r="H119" s="28">
        <f t="shared" si="139"/>
        <v>0</v>
      </c>
      <c r="I119" s="35">
        <f t="shared" si="139"/>
        <v>2339.75</v>
      </c>
      <c r="J119" s="28">
        <f t="shared" si="139"/>
        <v>0</v>
      </c>
      <c r="K119" s="28">
        <f t="shared" si="139"/>
        <v>19.19694147282998</v>
      </c>
      <c r="L119" s="28">
        <f t="shared" si="139"/>
        <v>0</v>
      </c>
      <c r="M119" s="28">
        <f t="shared" si="139"/>
        <v>0</v>
      </c>
      <c r="N119" s="28">
        <f t="shared" si="139"/>
        <v>0</v>
      </c>
      <c r="O119" s="35">
        <f t="shared" si="139"/>
        <v>2339.75</v>
      </c>
      <c r="P119" s="28">
        <f t="shared" si="139"/>
        <v>0</v>
      </c>
      <c r="Q119" s="28">
        <f t="shared" si="139"/>
        <v>19.19694147282998</v>
      </c>
      <c r="R119" s="28">
        <f t="shared" si="139"/>
        <v>0</v>
      </c>
      <c r="S119" s="28">
        <f t="shared" si="139"/>
        <v>0</v>
      </c>
      <c r="T119" s="28">
        <f t="shared" si="139"/>
        <v>0</v>
      </c>
      <c r="U119" s="35">
        <f t="shared" si="139"/>
        <v>2339.75</v>
      </c>
      <c r="V119" s="28">
        <f t="shared" si="139"/>
        <v>0</v>
      </c>
      <c r="W119" s="28">
        <f t="shared" si="139"/>
        <v>19.19694147282998</v>
      </c>
      <c r="X119" s="28">
        <f t="shared" si="139"/>
        <v>0</v>
      </c>
      <c r="Y119" s="28">
        <f t="shared" si="139"/>
        <v>0</v>
      </c>
      <c r="Z119" s="28">
        <f t="shared" si="139"/>
        <v>0</v>
      </c>
      <c r="AA119" s="35">
        <f t="shared" si="139"/>
        <v>2339.75</v>
      </c>
      <c r="AB119" s="28">
        <f t="shared" si="139"/>
        <v>0</v>
      </c>
      <c r="AC119" s="28">
        <f t="shared" si="139"/>
        <v>76.787765891319921</v>
      </c>
      <c r="AD119" s="28">
        <f t="shared" si="139"/>
        <v>0</v>
      </c>
      <c r="AE119" s="28">
        <f t="shared" si="139"/>
        <v>0</v>
      </c>
      <c r="AF119" s="28">
        <f>AF120</f>
        <v>0</v>
      </c>
      <c r="AG119" s="35">
        <f>AG120</f>
        <v>9359</v>
      </c>
    </row>
    <row r="120" spans="1:34" s="2" customFormat="1" x14ac:dyDescent="0.25">
      <c r="A120" s="23" t="s">
        <v>285</v>
      </c>
      <c r="B120" s="64" t="s">
        <v>136</v>
      </c>
      <c r="C120" s="42" t="s">
        <v>137</v>
      </c>
      <c r="D120" s="20">
        <v>0</v>
      </c>
      <c r="E120" s="20">
        <v>19.19694147282998</v>
      </c>
      <c r="F120" s="20">
        <v>0</v>
      </c>
      <c r="G120" s="20">
        <v>0</v>
      </c>
      <c r="H120" s="20">
        <v>0</v>
      </c>
      <c r="I120" s="36">
        <v>2339.75</v>
      </c>
      <c r="J120" s="20">
        <v>0</v>
      </c>
      <c r="K120" s="32">
        <v>19.19694147282998</v>
      </c>
      <c r="L120" s="20">
        <v>0</v>
      </c>
      <c r="M120" s="20">
        <v>0</v>
      </c>
      <c r="N120" s="20">
        <v>0</v>
      </c>
      <c r="O120" s="36">
        <v>2339.75</v>
      </c>
      <c r="P120" s="20">
        <v>0</v>
      </c>
      <c r="Q120" s="20">
        <v>19.19694147282998</v>
      </c>
      <c r="R120" s="20">
        <v>0</v>
      </c>
      <c r="S120" s="20">
        <v>0</v>
      </c>
      <c r="T120" s="20">
        <v>0</v>
      </c>
      <c r="U120" s="36">
        <v>2339.75</v>
      </c>
      <c r="V120" s="20">
        <v>0</v>
      </c>
      <c r="W120" s="20">
        <v>19.19694147282998</v>
      </c>
      <c r="X120" s="20">
        <v>0</v>
      </c>
      <c r="Y120" s="20">
        <v>0</v>
      </c>
      <c r="Z120" s="20">
        <v>0</v>
      </c>
      <c r="AA120" s="36">
        <v>2339.75</v>
      </c>
      <c r="AB120" s="20">
        <f t="shared" ref="AB120" si="140">D120+J120+P120+V120</f>
        <v>0</v>
      </c>
      <c r="AC120" s="20">
        <f t="shared" ref="AC120" si="141">E120+K120+Q120+W120</f>
        <v>76.787765891319921</v>
      </c>
      <c r="AD120" s="20">
        <f t="shared" ref="AD120" si="142">F120+L120+R120+X120</f>
        <v>0</v>
      </c>
      <c r="AE120" s="20">
        <f t="shared" ref="AE120" si="143">G120+M120+S120+Y120</f>
        <v>0</v>
      </c>
      <c r="AF120" s="20">
        <f t="shared" ref="AF120" si="144">H120+N120+T120+Z120</f>
        <v>0</v>
      </c>
      <c r="AG120" s="36">
        <f t="shared" ref="AG120" si="145">I120+O120+U120+AA120</f>
        <v>9359</v>
      </c>
    </row>
    <row r="121" spans="1:34" x14ac:dyDescent="0.25">
      <c r="AC121" s="25"/>
      <c r="AF121" s="25"/>
      <c r="AG121" s="25"/>
    </row>
    <row r="122" spans="1:34" x14ac:dyDescent="0.25"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87">
        <f>AC20-[3]G0331_1056204000049_02_0_61_0!$AD$18</f>
        <v>0</v>
      </c>
      <c r="AD122" s="25"/>
      <c r="AE122" s="25"/>
      <c r="AF122" s="25"/>
      <c r="AG122" s="25">
        <f>[2]G0331_1056204000049_03_0_61_0!$AC$20-AG20</f>
        <v>0</v>
      </c>
      <c r="AH122" s="25"/>
    </row>
    <row r="124" spans="1:34" x14ac:dyDescent="0.25">
      <c r="AC124" s="70"/>
      <c r="AG124" s="25"/>
    </row>
    <row r="125" spans="1:34" x14ac:dyDescent="0.25">
      <c r="AC125" s="25"/>
      <c r="AF125" s="25"/>
      <c r="AG125" s="25"/>
    </row>
  </sheetData>
  <customSheetViews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conditionalFormatting sqref="B119:B120">
    <cfRule type="cellIs" dxfId="8" priority="17" operator="equal">
      <formula>""</formula>
    </cfRule>
  </conditionalFormatting>
  <conditionalFormatting sqref="B95">
    <cfRule type="cellIs" dxfId="7" priority="7" operator="equal">
      <formula>""</formula>
    </cfRule>
  </conditionalFormatting>
  <conditionalFormatting sqref="B79:B88">
    <cfRule type="cellIs" dxfId="6" priority="8" operator="equal">
      <formula>""</formula>
    </cfRule>
  </conditionalFormatting>
  <conditionalFormatting sqref="B96:B100">
    <cfRule type="cellIs" dxfId="5" priority="5" operator="equal">
      <formula>""</formula>
    </cfRule>
  </conditionalFormatting>
  <conditionalFormatting sqref="B104:B109">
    <cfRule type="cellIs" dxfId="4" priority="3" operator="equal">
      <formula>""</formula>
    </cfRule>
  </conditionalFormatting>
  <conditionalFormatting sqref="B117:B118">
    <cfRule type="cellIs" dxfId="3" priority="1" operator="equal">
      <formula>""</formula>
    </cfRule>
  </conditionalFormatting>
  <conditionalFormatting sqref="B95">
    <cfRule type="cellIs" dxfId="2" priority="6" operator="equal">
      <formula>""</formula>
    </cfRule>
  </conditionalFormatting>
  <conditionalFormatting sqref="B101:B103">
    <cfRule type="cellIs" dxfId="1" priority="4" operator="equal">
      <formula>""</formula>
    </cfRule>
  </conditionalFormatting>
  <conditionalFormatting sqref="B110:B116">
    <cfRule type="cellIs" dxfId="0" priority="2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G0331_1056204000049_04_0_61_0</vt:lpstr>
      <vt:lpstr>G0331_1056204000049_04_0_61_0!Область_печати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2019-01-10T06:28:23Z</cp:lastPrinted>
  <dcterms:created xsi:type="dcterms:W3CDTF">2016-06-08T09:41:02Z</dcterms:created>
  <dcterms:modified xsi:type="dcterms:W3CDTF">2021-12-27T11:22:18Z</dcterms:modified>
</cp:coreProperties>
</file>